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bylkair\Downloads\"/>
    </mc:Choice>
  </mc:AlternateContent>
  <xr:revisionPtr revIDLastSave="0" documentId="13_ncr:1_{213E1B12-3716-4541-86A6-C725D4FA72A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2025" sheetId="15" r:id="rId1"/>
    <sheet name="Каз" sheetId="2" state="hidden" r:id="rId2"/>
  </sheets>
  <externalReferences>
    <externalReference r:id="rId3"/>
    <externalReference r:id="rId4"/>
  </externalReferences>
  <definedNames>
    <definedName name="_xlnm._FilterDatabase" localSheetId="0" hidden="1">'2025'!$A$8:$Y$483</definedName>
    <definedName name="_xlnm.Print_Titles" localSheetId="0">'2025'!$7:$8</definedName>
    <definedName name="_xlnm.Print_Area" localSheetId="0">'2025'!$A$1:$Y$483</definedName>
    <definedName name="Способ">'[1]Способ закупки'!$A$1:$A$8</definedName>
    <definedName name="Тип_пункта">'[2]Тип пункта плана'!$A$1:$A$3</definedName>
  </definedNames>
  <calcPr calcId="191029"/>
</workbook>
</file>

<file path=xl/calcChain.xml><?xml version="1.0" encoding="utf-8"?>
<calcChain xmlns="http://schemas.openxmlformats.org/spreadsheetml/2006/main">
  <c r="M148" i="15" l="1"/>
  <c r="N483" i="15"/>
  <c r="O483" i="15" s="1"/>
  <c r="M319" i="15" l="1"/>
  <c r="N482" i="15" l="1"/>
  <c r="O482" i="15" s="1"/>
  <c r="M42" i="15"/>
  <c r="M320" i="15"/>
  <c r="M478" i="15"/>
  <c r="N481" i="15"/>
  <c r="O481" i="15" s="1"/>
  <c r="M71" i="15"/>
  <c r="N227" i="15" l="1"/>
  <c r="N480" i="15" l="1"/>
  <c r="O480" i="15" s="1"/>
  <c r="N479" i="15"/>
  <c r="O479" i="15" s="1"/>
  <c r="N478" i="15"/>
  <c r="O478" i="15" s="1"/>
  <c r="N477" i="15"/>
  <c r="O477" i="15" s="1"/>
  <c r="N476" i="15"/>
  <c r="O476" i="15" s="1"/>
  <c r="N475" i="15"/>
  <c r="O475" i="15" s="1"/>
  <c r="N474" i="15"/>
  <c r="O474" i="15" s="1"/>
  <c r="N473" i="15"/>
  <c r="O473" i="15" s="1"/>
  <c r="N472" i="15"/>
  <c r="O472" i="15" s="1"/>
  <c r="N471" i="15"/>
  <c r="O471" i="15" s="1"/>
  <c r="N470" i="15"/>
  <c r="O470" i="15" s="1"/>
  <c r="N469" i="15"/>
  <c r="O469" i="15" s="1"/>
  <c r="N468" i="15"/>
  <c r="O468" i="15" s="1"/>
  <c r="N467" i="15"/>
  <c r="O467" i="15" s="1"/>
  <c r="N466" i="15"/>
  <c r="O466" i="15" s="1"/>
  <c r="N465" i="15"/>
  <c r="O465" i="15" s="1"/>
  <c r="N464" i="15"/>
  <c r="O464" i="15" s="1"/>
  <c r="N463" i="15"/>
  <c r="O463" i="15" s="1"/>
  <c r="N462" i="15"/>
  <c r="O462" i="15" s="1"/>
  <c r="N461" i="15"/>
  <c r="O461" i="15" s="1"/>
  <c r="N460" i="15"/>
  <c r="O460" i="15" s="1"/>
  <c r="N459" i="15"/>
  <c r="O459" i="15" s="1"/>
  <c r="N458" i="15"/>
  <c r="O458" i="15" s="1"/>
  <c r="N457" i="15"/>
  <c r="O457" i="15" s="1"/>
  <c r="N456" i="15"/>
  <c r="O456" i="15" s="1"/>
  <c r="N455" i="15"/>
  <c r="O455" i="15" s="1"/>
  <c r="N454" i="15"/>
  <c r="O454" i="15" s="1"/>
  <c r="N453" i="15"/>
  <c r="O453" i="15" s="1"/>
  <c r="N452" i="15"/>
  <c r="O452" i="15" s="1"/>
  <c r="N451" i="15"/>
  <c r="O451" i="15" s="1"/>
  <c r="N450" i="15"/>
  <c r="O450" i="15" s="1"/>
  <c r="N449" i="15"/>
  <c r="O449" i="15" s="1"/>
  <c r="N448" i="15"/>
  <c r="O448" i="15" s="1"/>
  <c r="N447" i="15"/>
  <c r="O447" i="15" s="1"/>
  <c r="N446" i="15"/>
  <c r="O446" i="15" s="1"/>
  <c r="N445" i="15"/>
  <c r="O445" i="15" s="1"/>
  <c r="N444" i="15"/>
  <c r="O444" i="15" s="1"/>
  <c r="N443" i="15"/>
  <c r="O443" i="15" s="1"/>
  <c r="N442" i="15"/>
  <c r="O442" i="15" s="1"/>
  <c r="N441" i="15"/>
  <c r="O441" i="15" s="1"/>
  <c r="N440" i="15"/>
  <c r="O440" i="15" s="1"/>
  <c r="N439" i="15"/>
  <c r="O439" i="15" s="1"/>
  <c r="N438" i="15"/>
  <c r="O438" i="15" s="1"/>
  <c r="N437" i="15"/>
  <c r="O437" i="15" s="1"/>
  <c r="N436" i="15"/>
  <c r="O436" i="15" s="1"/>
  <c r="N435" i="15"/>
  <c r="O435" i="15" s="1"/>
  <c r="N434" i="15"/>
  <c r="O434" i="15" s="1"/>
  <c r="N433" i="15"/>
  <c r="O433" i="15" s="1"/>
  <c r="N432" i="15"/>
  <c r="O432" i="15" s="1"/>
  <c r="N431" i="15"/>
  <c r="O431" i="15" s="1"/>
  <c r="N430" i="15"/>
  <c r="O430" i="15" s="1"/>
  <c r="N429" i="15"/>
  <c r="O429" i="15" s="1"/>
  <c r="N428" i="15"/>
  <c r="O428" i="15" s="1"/>
  <c r="N427" i="15"/>
  <c r="O427" i="15" s="1"/>
  <c r="N426" i="15"/>
  <c r="O426" i="15" s="1"/>
  <c r="N425" i="15"/>
  <c r="O425" i="15" s="1"/>
  <c r="N424" i="15"/>
  <c r="O424" i="15" s="1"/>
  <c r="N423" i="15"/>
  <c r="O423" i="15" s="1"/>
  <c r="N422" i="15"/>
  <c r="O422" i="15" s="1"/>
  <c r="N421" i="15"/>
  <c r="O421" i="15" s="1"/>
  <c r="N420" i="15"/>
  <c r="O420" i="15" s="1"/>
  <c r="N419" i="15"/>
  <c r="O419" i="15" s="1"/>
  <c r="N418" i="15"/>
  <c r="O418" i="15" s="1"/>
  <c r="N417" i="15"/>
  <c r="O417" i="15" s="1"/>
  <c r="N416" i="15"/>
  <c r="O416" i="15" s="1"/>
  <c r="N415" i="15"/>
  <c r="O415" i="15" s="1"/>
  <c r="N414" i="15"/>
  <c r="O414" i="15" s="1"/>
  <c r="N413" i="15"/>
  <c r="O413" i="15" s="1"/>
  <c r="N412" i="15"/>
  <c r="O412" i="15" s="1"/>
  <c r="N411" i="15"/>
  <c r="O411" i="15" s="1"/>
  <c r="N410" i="15"/>
  <c r="O410" i="15" s="1"/>
  <c r="N409" i="15"/>
  <c r="O409" i="15" s="1"/>
  <c r="N408" i="15"/>
  <c r="O408" i="15" s="1"/>
  <c r="N407" i="15"/>
  <c r="O407" i="15" s="1"/>
  <c r="N406" i="15"/>
  <c r="O406" i="15" s="1"/>
  <c r="N405" i="15"/>
  <c r="O405" i="15" s="1"/>
  <c r="N404" i="15"/>
  <c r="O404" i="15" s="1"/>
  <c r="N403" i="15"/>
  <c r="O403" i="15" s="1"/>
  <c r="N402" i="15"/>
  <c r="O402" i="15" s="1"/>
  <c r="N401" i="15"/>
  <c r="O401" i="15" s="1"/>
  <c r="N400" i="15"/>
  <c r="O400" i="15" s="1"/>
  <c r="N399" i="15"/>
  <c r="O399" i="15" s="1"/>
  <c r="N398" i="15"/>
  <c r="O398" i="15" s="1"/>
  <c r="N397" i="15"/>
  <c r="O397" i="15" s="1"/>
  <c r="N396" i="15"/>
  <c r="O396" i="15" s="1"/>
  <c r="N395" i="15"/>
  <c r="O395" i="15" s="1"/>
  <c r="N394" i="15"/>
  <c r="O394" i="15" s="1"/>
  <c r="N393" i="15"/>
  <c r="O393" i="15" s="1"/>
  <c r="N392" i="15"/>
  <c r="O392" i="15" s="1"/>
  <c r="N391" i="15"/>
  <c r="O391" i="15" s="1"/>
  <c r="N390" i="15"/>
  <c r="O390" i="15" s="1"/>
  <c r="N389" i="15"/>
  <c r="O389" i="15" s="1"/>
  <c r="N388" i="15"/>
  <c r="O388" i="15" s="1"/>
  <c r="N387" i="15"/>
  <c r="O387" i="15" s="1"/>
  <c r="N386" i="15"/>
  <c r="O386" i="15" s="1"/>
  <c r="N385" i="15"/>
  <c r="O385" i="15" s="1"/>
  <c r="N384" i="15"/>
  <c r="O384" i="15" s="1"/>
  <c r="N383" i="15"/>
  <c r="O383" i="15" s="1"/>
  <c r="N382" i="15"/>
  <c r="O382" i="15" s="1"/>
  <c r="N381" i="15"/>
  <c r="O381" i="15" s="1"/>
  <c r="N380" i="15"/>
  <c r="O380" i="15" s="1"/>
  <c r="N379" i="15"/>
  <c r="O379" i="15" s="1"/>
  <c r="N378" i="15"/>
  <c r="O378" i="15" s="1"/>
  <c r="N377" i="15"/>
  <c r="O377" i="15" s="1"/>
  <c r="N376" i="15"/>
  <c r="O376" i="15" s="1"/>
  <c r="N375" i="15"/>
  <c r="O375" i="15" s="1"/>
  <c r="N374" i="15"/>
  <c r="O374" i="15" s="1"/>
  <c r="N373" i="15"/>
  <c r="O373" i="15" s="1"/>
  <c r="N372" i="15"/>
  <c r="O372" i="15" s="1"/>
  <c r="N371" i="15"/>
  <c r="O371" i="15" s="1"/>
  <c r="N370" i="15"/>
  <c r="O370" i="15" s="1"/>
  <c r="N369" i="15"/>
  <c r="O369" i="15" s="1"/>
  <c r="N368" i="15"/>
  <c r="O368" i="15" s="1"/>
  <c r="N367" i="15"/>
  <c r="O367" i="15" s="1"/>
  <c r="N366" i="15"/>
  <c r="O366" i="15" s="1"/>
  <c r="N365" i="15"/>
  <c r="O365" i="15" s="1"/>
  <c r="N364" i="15"/>
  <c r="O364" i="15" s="1"/>
  <c r="N363" i="15"/>
  <c r="O363" i="15" s="1"/>
  <c r="N362" i="15"/>
  <c r="O362" i="15" s="1"/>
  <c r="N361" i="15"/>
  <c r="O361" i="15" s="1"/>
  <c r="N360" i="15"/>
  <c r="O360" i="15" s="1"/>
  <c r="N359" i="15"/>
  <c r="O359" i="15" s="1"/>
  <c r="N358" i="15"/>
  <c r="O358" i="15" s="1"/>
  <c r="N357" i="15"/>
  <c r="O357" i="15" s="1"/>
  <c r="N356" i="15"/>
  <c r="O356" i="15" s="1"/>
  <c r="N355" i="15"/>
  <c r="O355" i="15" s="1"/>
  <c r="N354" i="15"/>
  <c r="O354" i="15" s="1"/>
  <c r="N353" i="15"/>
  <c r="O353" i="15" s="1"/>
  <c r="N352" i="15"/>
  <c r="O352" i="15" s="1"/>
  <c r="N351" i="15"/>
  <c r="O351" i="15" s="1"/>
  <c r="N350" i="15"/>
  <c r="O350" i="15" s="1"/>
  <c r="N349" i="15"/>
  <c r="O349" i="15" s="1"/>
  <c r="N348" i="15"/>
  <c r="O348" i="15" s="1"/>
  <c r="N347" i="15"/>
  <c r="O347" i="15" s="1"/>
  <c r="N346" i="15"/>
  <c r="O346" i="15" s="1"/>
  <c r="N345" i="15"/>
  <c r="O345" i="15" s="1"/>
  <c r="N344" i="15"/>
  <c r="O344" i="15" s="1"/>
  <c r="N343" i="15"/>
  <c r="O343" i="15" s="1"/>
  <c r="N342" i="15"/>
  <c r="O342" i="15" s="1"/>
  <c r="N341" i="15"/>
  <c r="O341" i="15" s="1"/>
  <c r="N340" i="15"/>
  <c r="O340" i="15" s="1"/>
  <c r="N339" i="15"/>
  <c r="O339" i="15" s="1"/>
  <c r="N338" i="15"/>
  <c r="O338" i="15" s="1"/>
  <c r="N337" i="15"/>
  <c r="O337" i="15" s="1"/>
  <c r="N336" i="15"/>
  <c r="O336" i="15" s="1"/>
  <c r="N335" i="15"/>
  <c r="O335" i="15" s="1"/>
  <c r="N334" i="15"/>
  <c r="O334" i="15" s="1"/>
  <c r="N333" i="15"/>
  <c r="O333" i="15" s="1"/>
  <c r="N332" i="15"/>
  <c r="O332" i="15" s="1"/>
  <c r="N331" i="15"/>
  <c r="O331" i="15" s="1"/>
  <c r="N330" i="15"/>
  <c r="O330" i="15" s="1"/>
  <c r="N329" i="15"/>
  <c r="O329" i="15" s="1"/>
  <c r="N328" i="15"/>
  <c r="O328" i="15" s="1"/>
  <c r="N327" i="15"/>
  <c r="O327" i="15" s="1"/>
  <c r="N326" i="15"/>
  <c r="O326" i="15" s="1"/>
  <c r="N325" i="15"/>
  <c r="O325" i="15" s="1"/>
  <c r="N324" i="15"/>
  <c r="O324" i="15" s="1"/>
  <c r="N323" i="15"/>
  <c r="O323" i="15" s="1"/>
  <c r="N322" i="15"/>
  <c r="O322" i="15" s="1"/>
  <c r="N321" i="15"/>
  <c r="O321" i="15" s="1"/>
  <c r="N320" i="15"/>
  <c r="O320" i="15" s="1"/>
  <c r="N319" i="15"/>
  <c r="O319" i="15" s="1"/>
  <c r="N318" i="15"/>
  <c r="O318" i="15" s="1"/>
  <c r="N317" i="15"/>
  <c r="O317" i="15" s="1"/>
  <c r="N316" i="15"/>
  <c r="O316" i="15" s="1"/>
  <c r="N315" i="15"/>
  <c r="O315" i="15" s="1"/>
  <c r="N314" i="15"/>
  <c r="O314" i="15" s="1"/>
  <c r="N313" i="15"/>
  <c r="O313" i="15" s="1"/>
  <c r="N312" i="15"/>
  <c r="O312" i="15" s="1"/>
  <c r="N311" i="15"/>
  <c r="O311" i="15" s="1"/>
  <c r="N310" i="15"/>
  <c r="O310" i="15" s="1"/>
  <c r="N309" i="15"/>
  <c r="O309" i="15" s="1"/>
  <c r="N308" i="15"/>
  <c r="O308" i="15" s="1"/>
  <c r="N307" i="15"/>
  <c r="O307" i="15" s="1"/>
  <c r="N306" i="15"/>
  <c r="O306" i="15" s="1"/>
  <c r="N305" i="15"/>
  <c r="O305" i="15" s="1"/>
  <c r="N304" i="15"/>
  <c r="O304" i="15" s="1"/>
  <c r="N303" i="15"/>
  <c r="O303" i="15" s="1"/>
  <c r="N302" i="15"/>
  <c r="O302" i="15" s="1"/>
  <c r="N301" i="15"/>
  <c r="O301" i="15" s="1"/>
  <c r="N300" i="15"/>
  <c r="O300" i="15" s="1"/>
  <c r="N299" i="15"/>
  <c r="O299" i="15" s="1"/>
  <c r="N298" i="15"/>
  <c r="O298" i="15" s="1"/>
  <c r="N297" i="15"/>
  <c r="O297" i="15" s="1"/>
  <c r="N296" i="15"/>
  <c r="O296" i="15" s="1"/>
  <c r="N295" i="15"/>
  <c r="O295" i="15" s="1"/>
  <c r="N294" i="15"/>
  <c r="O294" i="15" s="1"/>
  <c r="N293" i="15"/>
  <c r="O293" i="15" s="1"/>
  <c r="N292" i="15"/>
  <c r="O292" i="15" s="1"/>
  <c r="L90" i="15" l="1"/>
  <c r="N91" i="15"/>
  <c r="O91" i="15" s="1"/>
  <c r="L86" i="15"/>
  <c r="N86" i="15" s="1"/>
  <c r="O86" i="15" s="1"/>
  <c r="L83" i="15"/>
  <c r="N84" i="15"/>
  <c r="O84" i="15" s="1"/>
  <c r="L81" i="15"/>
  <c r="N82" i="15"/>
  <c r="O82" i="15" s="1"/>
  <c r="N49" i="15" l="1"/>
  <c r="O49" i="15" s="1"/>
  <c r="N50" i="15"/>
  <c r="O50" i="15" s="1"/>
  <c r="N75" i="15" l="1"/>
  <c r="O75" i="15" s="1"/>
  <c r="N74" i="15"/>
  <c r="O74" i="15" s="1"/>
  <c r="N41" i="15"/>
  <c r="O41" i="15" s="1"/>
  <c r="N40" i="15"/>
  <c r="O40" i="15" s="1"/>
  <c r="N39" i="15"/>
  <c r="O39" i="15" s="1"/>
  <c r="N38" i="15"/>
  <c r="O38" i="15" s="1"/>
  <c r="N37" i="15"/>
  <c r="O37" i="15" s="1"/>
  <c r="N36" i="15"/>
  <c r="O36" i="15" s="1"/>
  <c r="N35" i="15"/>
  <c r="O35" i="15" s="1"/>
  <c r="N34" i="15"/>
  <c r="O34" i="15" s="1"/>
  <c r="N33" i="15"/>
  <c r="O33" i="15" s="1"/>
  <c r="N48" i="15"/>
  <c r="O48" i="15" s="1"/>
  <c r="N32" i="15"/>
  <c r="O32" i="15" s="1"/>
  <c r="N31" i="15"/>
  <c r="O31" i="15" s="1"/>
  <c r="N76" i="15" l="1"/>
  <c r="O76" i="15" s="1"/>
  <c r="N77" i="15"/>
  <c r="O77" i="15" s="1"/>
  <c r="N42" i="15"/>
  <c r="O42" i="15" s="1"/>
  <c r="N78" i="15"/>
  <c r="O78" i="15" s="1"/>
  <c r="N79" i="15"/>
  <c r="O79" i="15" s="1"/>
  <c r="N43" i="15"/>
  <c r="O43" i="15" s="1"/>
  <c r="N44" i="15"/>
  <c r="O44" i="15" s="1"/>
  <c r="N80" i="15"/>
  <c r="O80" i="15" s="1"/>
  <c r="N81" i="15"/>
  <c r="O81" i="15" s="1"/>
  <c r="N83" i="15"/>
  <c r="O83" i="15" s="1"/>
  <c r="N85" i="15"/>
  <c r="O85" i="15" s="1"/>
  <c r="N87" i="15"/>
  <c r="O87" i="15" s="1"/>
  <c r="N88" i="15"/>
  <c r="O88" i="15" s="1"/>
  <c r="N89" i="15"/>
  <c r="O89" i="15" s="1"/>
  <c r="N90" i="15"/>
  <c r="O90" i="15" s="1"/>
  <c r="N92" i="15"/>
  <c r="O92" i="15" s="1"/>
  <c r="N93" i="15"/>
  <c r="O93" i="15" s="1"/>
  <c r="N94" i="15"/>
  <c r="O94" i="15" s="1"/>
  <c r="N95" i="15"/>
  <c r="O95" i="15" s="1"/>
  <c r="N96" i="15"/>
  <c r="O96" i="15" s="1"/>
  <c r="N97" i="15"/>
  <c r="O97" i="15" s="1"/>
  <c r="N98" i="15"/>
  <c r="O98" i="15" s="1"/>
  <c r="N99" i="15"/>
  <c r="O99" i="15" s="1"/>
  <c r="N100" i="15"/>
  <c r="O100" i="15" s="1"/>
  <c r="N101" i="15"/>
  <c r="O101" i="15" s="1"/>
  <c r="N102" i="15"/>
  <c r="O102" i="15" s="1"/>
  <c r="N103" i="15"/>
  <c r="O103" i="15" s="1"/>
  <c r="N104" i="15"/>
  <c r="O104" i="15" s="1"/>
  <c r="N105" i="15"/>
  <c r="O105" i="15" s="1"/>
  <c r="N106" i="15"/>
  <c r="O106" i="15" s="1"/>
  <c r="N107" i="15"/>
  <c r="O107" i="15" s="1"/>
  <c r="N108" i="15"/>
  <c r="O108" i="15" s="1"/>
  <c r="N109" i="15"/>
  <c r="O109" i="15" s="1"/>
  <c r="N110" i="15"/>
  <c r="O110" i="15" s="1"/>
  <c r="N111" i="15"/>
  <c r="O111" i="15" s="1"/>
  <c r="N112" i="15"/>
  <c r="O112" i="15" s="1"/>
  <c r="N113" i="15"/>
  <c r="O113" i="15" s="1"/>
  <c r="N114" i="15"/>
  <c r="O114" i="15" s="1"/>
  <c r="N115" i="15"/>
  <c r="O115" i="15" s="1"/>
  <c r="N116" i="15"/>
  <c r="O116" i="15" s="1"/>
  <c r="N117" i="15"/>
  <c r="O117" i="15" s="1"/>
  <c r="N51" i="15"/>
  <c r="O51" i="15" s="1"/>
  <c r="N52" i="15"/>
  <c r="O52" i="15" s="1"/>
  <c r="N118" i="15"/>
  <c r="O118" i="15" s="1"/>
  <c r="N119" i="15"/>
  <c r="O119" i="15" s="1"/>
  <c r="N120" i="15"/>
  <c r="O120" i="15" s="1"/>
  <c r="N121" i="15"/>
  <c r="O121" i="15" s="1"/>
  <c r="N10" i="15"/>
  <c r="O10" i="15" s="1"/>
  <c r="N58" i="15"/>
  <c r="O58" i="15" s="1"/>
  <c r="N122" i="15"/>
  <c r="O122" i="15" s="1"/>
  <c r="N123" i="15"/>
  <c r="O123" i="15" s="1"/>
  <c r="N124" i="15"/>
  <c r="O124" i="15" s="1"/>
  <c r="N125" i="15"/>
  <c r="O125" i="15" s="1"/>
  <c r="N126" i="15"/>
  <c r="O126" i="15" s="1"/>
  <c r="N127" i="15"/>
  <c r="O127" i="15" s="1"/>
  <c r="N128" i="15"/>
  <c r="O128" i="15" s="1"/>
  <c r="N129" i="15"/>
  <c r="O129" i="15" s="1"/>
  <c r="N130" i="15"/>
  <c r="O130" i="15" s="1"/>
  <c r="N131" i="15"/>
  <c r="O131" i="15" s="1"/>
  <c r="N132" i="15"/>
  <c r="O132" i="15" s="1"/>
  <c r="N133" i="15"/>
  <c r="O133" i="15" s="1"/>
  <c r="N134" i="15"/>
  <c r="O134" i="15" s="1"/>
  <c r="N135" i="15"/>
  <c r="O135" i="15" s="1"/>
  <c r="N136" i="15"/>
  <c r="O136" i="15" s="1"/>
  <c r="N137" i="15"/>
  <c r="O137" i="15" s="1"/>
  <c r="N138" i="15"/>
  <c r="O138" i="15" s="1"/>
  <c r="N139" i="15"/>
  <c r="O139" i="15" s="1"/>
  <c r="N140" i="15"/>
  <c r="O140" i="15" s="1"/>
  <c r="N141" i="15"/>
  <c r="O141" i="15" s="1"/>
  <c r="N142" i="15"/>
  <c r="O142" i="15" s="1"/>
  <c r="N143" i="15"/>
  <c r="O143" i="15" s="1"/>
  <c r="N144" i="15"/>
  <c r="O144" i="15" s="1"/>
  <c r="N145" i="15"/>
  <c r="O145" i="15" s="1"/>
  <c r="N11" i="15"/>
  <c r="O11" i="15" s="1"/>
  <c r="N59" i="15"/>
  <c r="O59" i="15" s="1"/>
  <c r="N60" i="15"/>
  <c r="O60" i="15" s="1"/>
  <c r="N61" i="15"/>
  <c r="O61" i="15" s="1"/>
  <c r="N62" i="15"/>
  <c r="O62" i="15" s="1"/>
  <c r="N63" i="15"/>
  <c r="O63" i="15" s="1"/>
  <c r="N64" i="15"/>
  <c r="O64" i="15" s="1"/>
  <c r="N65" i="15"/>
  <c r="O65" i="15" s="1"/>
  <c r="N12" i="15"/>
  <c r="O12" i="15" s="1"/>
  <c r="N146" i="15"/>
  <c r="O146" i="15" s="1"/>
  <c r="N147" i="15"/>
  <c r="O147" i="15" s="1"/>
  <c r="N148" i="15"/>
  <c r="O148" i="15" s="1"/>
  <c r="N149" i="15"/>
  <c r="O149" i="15" s="1"/>
  <c r="N13" i="15"/>
  <c r="O13" i="15" s="1"/>
  <c r="N150" i="15"/>
  <c r="O150" i="15" s="1"/>
  <c r="N151" i="15"/>
  <c r="O151" i="15" s="1"/>
  <c r="N152" i="15"/>
  <c r="O152" i="15" s="1"/>
  <c r="N153" i="15"/>
  <c r="O153" i="15" s="1"/>
  <c r="N154" i="15"/>
  <c r="O154" i="15" s="1"/>
  <c r="N14" i="15"/>
  <c r="O14" i="15" s="1"/>
  <c r="N15" i="15"/>
  <c r="O15" i="15" s="1"/>
  <c r="N16" i="15"/>
  <c r="O16" i="15" s="1"/>
  <c r="N155" i="15"/>
  <c r="O155" i="15" s="1"/>
  <c r="N17" i="15"/>
  <c r="O17" i="15" s="1"/>
  <c r="N156" i="15"/>
  <c r="O156" i="15" s="1"/>
  <c r="N157" i="15"/>
  <c r="O157" i="15" s="1"/>
  <c r="N158" i="15"/>
  <c r="O158" i="15" s="1"/>
  <c r="N159" i="15"/>
  <c r="O159" i="15" s="1"/>
  <c r="N160" i="15"/>
  <c r="O160" i="15" s="1"/>
  <c r="N161" i="15"/>
  <c r="O161" i="15" s="1"/>
  <c r="N162" i="15"/>
  <c r="O162" i="15" s="1"/>
  <c r="N163" i="15"/>
  <c r="O163" i="15" s="1"/>
  <c r="N164" i="15"/>
  <c r="O164" i="15" s="1"/>
  <c r="N165" i="15"/>
  <c r="O165" i="15" s="1"/>
  <c r="N166" i="15"/>
  <c r="O166" i="15" s="1"/>
  <c r="N167" i="15"/>
  <c r="O167" i="15" s="1"/>
  <c r="N168" i="15"/>
  <c r="O168" i="15" s="1"/>
  <c r="N169" i="15"/>
  <c r="O169" i="15" s="1"/>
  <c r="N170" i="15"/>
  <c r="O170" i="15" s="1"/>
  <c r="N171" i="15"/>
  <c r="O171" i="15" s="1"/>
  <c r="N172" i="15"/>
  <c r="O172" i="15" s="1"/>
  <c r="N173" i="15"/>
  <c r="O173" i="15" s="1"/>
  <c r="N174" i="15"/>
  <c r="O174" i="15" s="1"/>
  <c r="N175" i="15"/>
  <c r="O175" i="15" s="1"/>
  <c r="N176" i="15"/>
  <c r="O176" i="15" s="1"/>
  <c r="N177" i="15"/>
  <c r="O177" i="15" s="1"/>
  <c r="N178" i="15"/>
  <c r="O178" i="15" s="1"/>
  <c r="N179" i="15"/>
  <c r="O179" i="15" s="1"/>
  <c r="N180" i="15"/>
  <c r="O180" i="15" s="1"/>
  <c r="N181" i="15"/>
  <c r="O181" i="15" s="1"/>
  <c r="N182" i="15"/>
  <c r="O182" i="15" s="1"/>
  <c r="N183" i="15"/>
  <c r="O183" i="15" s="1"/>
  <c r="N184" i="15"/>
  <c r="O184" i="15" s="1"/>
  <c r="N185" i="15"/>
  <c r="O185" i="15" s="1"/>
  <c r="N186" i="15"/>
  <c r="O186" i="15" s="1"/>
  <c r="N187" i="15"/>
  <c r="O187" i="15" s="1"/>
  <c r="N188" i="15"/>
  <c r="O188" i="15" s="1"/>
  <c r="N189" i="15"/>
  <c r="O189" i="15" s="1"/>
  <c r="N190" i="15"/>
  <c r="O190" i="15" s="1"/>
  <c r="N191" i="15"/>
  <c r="O191" i="15" s="1"/>
  <c r="N18" i="15"/>
  <c r="O18" i="15" s="1"/>
  <c r="N192" i="15"/>
  <c r="O192" i="15" s="1"/>
  <c r="N55" i="15"/>
  <c r="O55" i="15" s="1"/>
  <c r="N56" i="15"/>
  <c r="O56" i="15" s="1"/>
  <c r="N57" i="15"/>
  <c r="O57" i="15" s="1"/>
  <c r="N193" i="15"/>
  <c r="O193" i="15" s="1"/>
  <c r="N194" i="15"/>
  <c r="O194" i="15" s="1"/>
  <c r="N195" i="15"/>
  <c r="O195" i="15" s="1"/>
  <c r="N196" i="15"/>
  <c r="O196" i="15" s="1"/>
  <c r="N197" i="15"/>
  <c r="O197" i="15" s="1"/>
  <c r="N198" i="15"/>
  <c r="O198" i="15" s="1"/>
  <c r="N199" i="15"/>
  <c r="O199" i="15" s="1"/>
  <c r="N200" i="15"/>
  <c r="O200" i="15" s="1"/>
  <c r="N201" i="15"/>
  <c r="O201" i="15" s="1"/>
  <c r="N202" i="15"/>
  <c r="O202" i="15" s="1"/>
  <c r="N45" i="15"/>
  <c r="O45" i="15" s="1"/>
  <c r="N203" i="15"/>
  <c r="O203" i="15" s="1"/>
  <c r="N204" i="15"/>
  <c r="O204" i="15" s="1"/>
  <c r="N205" i="15"/>
  <c r="O205" i="15" s="1"/>
  <c r="N206" i="15"/>
  <c r="O206" i="15" s="1"/>
  <c r="N207" i="15"/>
  <c r="O207" i="15" s="1"/>
  <c r="N46" i="15"/>
  <c r="O46" i="15" s="1"/>
  <c r="N47" i="15"/>
  <c r="O47" i="15" s="1"/>
  <c r="N208" i="15"/>
  <c r="O208" i="15" s="1"/>
  <c r="N209" i="15"/>
  <c r="O209" i="15" s="1"/>
  <c r="N210" i="15"/>
  <c r="O210" i="15" s="1"/>
  <c r="N211" i="15"/>
  <c r="O211" i="15" s="1"/>
  <c r="N212" i="15"/>
  <c r="O212" i="15" s="1"/>
  <c r="N66" i="15"/>
  <c r="O66" i="15" s="1"/>
  <c r="N19" i="15"/>
  <c r="O19" i="15" s="1"/>
  <c r="N20" i="15"/>
  <c r="O20" i="15" s="1"/>
  <c r="N21" i="15"/>
  <c r="O21" i="15" s="1"/>
  <c r="N67" i="15"/>
  <c r="O67" i="15" s="1"/>
  <c r="N22" i="15"/>
  <c r="O22" i="15" s="1"/>
  <c r="N68" i="15"/>
  <c r="O68" i="15" s="1"/>
  <c r="N69" i="15"/>
  <c r="O69" i="15" s="1"/>
  <c r="N213" i="15"/>
  <c r="O213" i="15" s="1"/>
  <c r="N214" i="15"/>
  <c r="O214" i="15" s="1"/>
  <c r="N215" i="15"/>
  <c r="O215" i="15" s="1"/>
  <c r="N216" i="15"/>
  <c r="O216" i="15" s="1"/>
  <c r="N70" i="15"/>
  <c r="O70" i="15" s="1"/>
  <c r="N23" i="15"/>
  <c r="O23" i="15" s="1"/>
  <c r="N24" i="15"/>
  <c r="O24" i="15" s="1"/>
  <c r="N25" i="15"/>
  <c r="O25" i="15" s="1"/>
  <c r="N71" i="15"/>
  <c r="O71" i="15" s="1"/>
  <c r="N26" i="15"/>
  <c r="O26" i="15" s="1"/>
  <c r="N217" i="15"/>
  <c r="O217" i="15" s="1"/>
  <c r="N218" i="15"/>
  <c r="O218" i="15" s="1"/>
  <c r="N27" i="15"/>
  <c r="O27" i="15" s="1"/>
  <c r="N53" i="15"/>
  <c r="O53" i="15" s="1"/>
  <c r="N219" i="15"/>
  <c r="O219" i="15" s="1"/>
  <c r="N72" i="15"/>
  <c r="O72" i="15" s="1"/>
  <c r="N73" i="15"/>
  <c r="O73" i="15" s="1"/>
  <c r="N28" i="15"/>
  <c r="O28" i="15" s="1"/>
  <c r="N220" i="15"/>
  <c r="O220" i="15" s="1"/>
  <c r="N221" i="15"/>
  <c r="O221" i="15" s="1"/>
  <c r="N222" i="15"/>
  <c r="O222" i="15" s="1"/>
  <c r="N29" i="15"/>
  <c r="O29" i="15" s="1"/>
  <c r="N223" i="15"/>
  <c r="O223" i="15" s="1"/>
  <c r="N224" i="15"/>
  <c r="O224" i="15" s="1"/>
  <c r="N225" i="15"/>
  <c r="O225" i="15" s="1"/>
  <c r="N226" i="15"/>
  <c r="O226" i="15" s="1"/>
  <c r="N30" i="15"/>
  <c r="O30" i="15" s="1"/>
  <c r="O227" i="15"/>
  <c r="N228" i="15"/>
  <c r="O228" i="15" s="1"/>
  <c r="N229" i="15"/>
  <c r="O229" i="15" s="1"/>
  <c r="N230" i="15"/>
  <c r="O230" i="15" s="1"/>
  <c r="N231" i="15"/>
  <c r="O231" i="15" s="1"/>
  <c r="N232" i="15"/>
  <c r="O232" i="15" s="1"/>
  <c r="N233" i="15"/>
  <c r="O233" i="15" s="1"/>
  <c r="N234" i="15"/>
  <c r="O234" i="15" s="1"/>
  <c r="N235" i="15"/>
  <c r="O235" i="15" s="1"/>
  <c r="N236" i="15"/>
  <c r="O236" i="15" s="1"/>
  <c r="N237" i="15"/>
  <c r="O237" i="15" s="1"/>
  <c r="N238" i="15"/>
  <c r="O238" i="15" s="1"/>
  <c r="N239" i="15"/>
  <c r="O239" i="15" s="1"/>
  <c r="N240" i="15"/>
  <c r="O240" i="15" s="1"/>
  <c r="N241" i="15"/>
  <c r="O241" i="15" s="1"/>
  <c r="N242" i="15"/>
  <c r="O242" i="15" s="1"/>
  <c r="N243" i="15"/>
  <c r="O243" i="15" s="1"/>
  <c r="N244" i="15"/>
  <c r="O244" i="15" s="1"/>
  <c r="N245" i="15"/>
  <c r="O245" i="15" s="1"/>
  <c r="N246" i="15"/>
  <c r="O246" i="15" s="1"/>
  <c r="N247" i="15"/>
  <c r="O247" i="15" s="1"/>
  <c r="N248" i="15"/>
  <c r="O248" i="15" s="1"/>
  <c r="N249" i="15"/>
  <c r="O249" i="15" s="1"/>
  <c r="N250" i="15"/>
  <c r="O250" i="15" s="1"/>
  <c r="N251" i="15"/>
  <c r="O251" i="15" s="1"/>
  <c r="N252" i="15"/>
  <c r="O252" i="15" s="1"/>
  <c r="N253" i="15"/>
  <c r="O253" i="15" s="1"/>
  <c r="N254" i="15"/>
  <c r="O254" i="15" s="1"/>
  <c r="N255" i="15"/>
  <c r="O255" i="15" s="1"/>
  <c r="N256" i="15"/>
  <c r="O256" i="15" s="1"/>
  <c r="N257" i="15"/>
  <c r="O257" i="15" s="1"/>
  <c r="N258" i="15"/>
  <c r="O258" i="15" s="1"/>
  <c r="N259" i="15"/>
  <c r="O259" i="15" s="1"/>
  <c r="N260" i="15"/>
  <c r="O260" i="15" s="1"/>
  <c r="N261" i="15"/>
  <c r="O261" i="15" s="1"/>
  <c r="N262" i="15"/>
  <c r="O262" i="15" s="1"/>
  <c r="N263" i="15"/>
  <c r="O263" i="15" s="1"/>
  <c r="N264" i="15"/>
  <c r="O264" i="15" s="1"/>
  <c r="N265" i="15"/>
  <c r="O265" i="15" s="1"/>
  <c r="N266" i="15"/>
  <c r="O266" i="15" s="1"/>
  <c r="N267" i="15"/>
  <c r="O267" i="15" s="1"/>
  <c r="N268" i="15"/>
  <c r="O268" i="15" s="1"/>
  <c r="N269" i="15"/>
  <c r="O269" i="15" s="1"/>
  <c r="N270" i="15"/>
  <c r="O270" i="15" s="1"/>
  <c r="N271" i="15"/>
  <c r="O271" i="15" s="1"/>
  <c r="N272" i="15"/>
  <c r="O272" i="15" s="1"/>
  <c r="N273" i="15"/>
  <c r="O273" i="15" s="1"/>
  <c r="N274" i="15"/>
  <c r="O274" i="15" s="1"/>
  <c r="N275" i="15"/>
  <c r="O275" i="15" s="1"/>
  <c r="N276" i="15"/>
  <c r="O276" i="15" s="1"/>
  <c r="N277" i="15"/>
  <c r="O277" i="15" s="1"/>
  <c r="N278" i="15"/>
  <c r="O278" i="15" s="1"/>
  <c r="N279" i="15"/>
  <c r="O279" i="15" s="1"/>
  <c r="N280" i="15"/>
  <c r="O280" i="15" s="1"/>
  <c r="N281" i="15"/>
  <c r="O281" i="15" s="1"/>
  <c r="N282" i="15"/>
  <c r="O282" i="15" s="1"/>
  <c r="N283" i="15"/>
  <c r="O283" i="15" s="1"/>
  <c r="N284" i="15"/>
  <c r="O284" i="15" s="1"/>
  <c r="N285" i="15"/>
  <c r="O285" i="15" s="1"/>
  <c r="N286" i="15"/>
  <c r="O286" i="15" s="1"/>
  <c r="N287" i="15"/>
  <c r="O287" i="15" s="1"/>
  <c r="N288" i="15"/>
  <c r="O288" i="15" s="1"/>
  <c r="N289" i="15"/>
  <c r="O289" i="15" s="1"/>
  <c r="N290" i="15"/>
  <c r="O290" i="15" s="1"/>
  <c r="N291" i="15"/>
  <c r="O291" i="15" s="1"/>
  <c r="S121" i="2" l="1"/>
  <c r="S122" i="2"/>
  <c r="S119" i="2"/>
  <c r="S118" i="2"/>
  <c r="S117" i="2"/>
  <c r="S116" i="2"/>
  <c r="S115" i="2"/>
  <c r="S114" i="2"/>
  <c r="S113" i="2"/>
  <c r="S112" i="2"/>
  <c r="R111" i="2"/>
  <c r="S110" i="2"/>
  <c r="S109" i="2"/>
  <c r="S111" i="2" s="1"/>
  <c r="S107" i="2"/>
  <c r="S108" i="2" s="1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6" i="2"/>
  <c r="S77" i="2"/>
  <c r="S74" i="2"/>
  <c r="S73" i="2"/>
  <c r="S72" i="2"/>
  <c r="S70" i="2"/>
  <c r="S69" i="2"/>
  <c r="S71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75" i="2" l="1"/>
  <c r="S68" i="2"/>
  <c r="S120" i="2"/>
  <c r="S105" i="2"/>
  <c r="S123" i="2"/>
  <c r="S106" i="2"/>
</calcChain>
</file>

<file path=xl/sharedStrings.xml><?xml version="1.0" encoding="utf-8"?>
<sst xmlns="http://schemas.openxmlformats.org/spreadsheetml/2006/main" count="8569" uniqueCount="2123">
  <si>
    <t>№</t>
  </si>
  <si>
    <t>Вид предмета закупок</t>
  </si>
  <si>
    <t>Способ    закупок</t>
  </si>
  <si>
    <t>Товар</t>
  </si>
  <si>
    <t>Ручка</t>
  </si>
  <si>
    <t>Карандаш</t>
  </si>
  <si>
    <t>Клей-карандаш</t>
  </si>
  <si>
    <t>Скрепки</t>
  </si>
  <si>
    <t>Файл-уголок</t>
  </si>
  <si>
    <t>формат А4</t>
  </si>
  <si>
    <t>Скоба</t>
  </si>
  <si>
    <t>Папка</t>
  </si>
  <si>
    <t>Степлер</t>
  </si>
  <si>
    <t>980540000872</t>
  </si>
  <si>
    <t>ежедневник</t>
  </si>
  <si>
    <t>формат А4, датированный</t>
  </si>
  <si>
    <t>Лоток</t>
  </si>
  <si>
    <t>Диск DVD-RW</t>
  </si>
  <si>
    <t>Скотч</t>
  </si>
  <si>
    <t>Изготовление бланка приказа</t>
  </si>
  <si>
    <t>Изготовление бланка письма</t>
  </si>
  <si>
    <t>Изготовление папок биговок</t>
  </si>
  <si>
    <t>Итого:</t>
  </si>
  <si>
    <t>Калькулятор</t>
  </si>
  <si>
    <t>Батарейка</t>
  </si>
  <si>
    <t>Дырокол</t>
  </si>
  <si>
    <t>Маркер</t>
  </si>
  <si>
    <t>скоросшиватель</t>
  </si>
  <si>
    <t>23/10</t>
  </si>
  <si>
    <t>24/6</t>
  </si>
  <si>
    <t>8 шт./упак</t>
  </si>
  <si>
    <t>горизонтальный, 3 яруса, черный</t>
  </si>
  <si>
    <t xml:space="preserve">Картридж к принтеру CANON  LBP-6000B </t>
  </si>
  <si>
    <t xml:space="preserve">Картридж к принтеру МФУ XEROX WorkCentre 3045 </t>
  </si>
  <si>
    <t>Катридж к МФУ HP LaserJet  PRO 400 MFP M425 dn</t>
  </si>
  <si>
    <t xml:space="preserve">Картридж к принтеру лазерному 
HP LaserJet  1018,1010, 1012, 1020, 1022
</t>
  </si>
  <si>
    <t>Картридж к МФУ HP CB537A LaserJet M1120</t>
  </si>
  <si>
    <t xml:space="preserve">Многофункциональное устройство -
Ricoh Aficio SP 3510SF
</t>
  </si>
  <si>
    <t>Картридж к МФУ - Canon (719) I-SENSYS MF 6140 DN</t>
  </si>
  <si>
    <t>Картридж к принтеру  MFC –L 5750 DW</t>
  </si>
  <si>
    <t xml:space="preserve"> Картридж к принтеру hpDeskJet 1280</t>
  </si>
  <si>
    <t>Картридж к принтеру  HP Officejet 7000 E809a</t>
  </si>
  <si>
    <t xml:space="preserve"> Картридж к принтеру  HP Officejet 7000 E809a</t>
  </si>
  <si>
    <t>Картридж к лазерному цветному принтеру HP/Color LaserJet CP5525n/A3/30 стр/мин/600*600dpi</t>
  </si>
  <si>
    <t xml:space="preserve"> Картридж к лазерному цветному принтеру HP/Color LaserJet CP5525n/A3/30 стр/мин/600*600dpi</t>
  </si>
  <si>
    <t>Картридж к лазерному цветному принтеруLaserJet400 m451 dn-</t>
  </si>
  <si>
    <t xml:space="preserve"> Картридж к лазерному цветному принтеруLaserJet400 m451 dn-</t>
  </si>
  <si>
    <t>12х44 мм, пластиковые,5 цветов х25 листов</t>
  </si>
  <si>
    <t xml:space="preserve">А4, глянцевые, 80 микрон </t>
  </si>
  <si>
    <t>мощность -30 листов, снабжен форматной линейкой</t>
  </si>
  <si>
    <t>текстовый маркер, 4 цвета, ширина линии-2-5 мм</t>
  </si>
  <si>
    <t>маркер для доски, 4 цвета, толщина линии-1,3 мм</t>
  </si>
  <si>
    <t>формат А4, изготовлена из мелованного картона, закрывается с завязками справа</t>
  </si>
  <si>
    <t>широкая пластиковая папка-бокс, для транспортировки и хранения большого кол-ва документов формата А4</t>
  </si>
  <si>
    <t>с файлами, формат А4, 60 вкладышей</t>
  </si>
  <si>
    <t>Штрих-корректор</t>
  </si>
  <si>
    <t>белого цвета в прозрачной пластмассовой подставке, 90х90 мм, 800 листов в подставке</t>
  </si>
  <si>
    <t>Антистеплер</t>
  </si>
  <si>
    <t>не содержит ПВХ, цвет белый</t>
  </si>
  <si>
    <t>с контейнером с  закрывающейся крышкой, одно отверстие, металлический сердечник, в блистере</t>
  </si>
  <si>
    <t>пластмассовый корпус, со стальным выдвижным лезвием</t>
  </si>
  <si>
    <t xml:space="preserve">маркер пишуший на любых поверхностях (металл, стекло, пластик, дерево итд.) </t>
  </si>
  <si>
    <t>Клавиатура</t>
  </si>
  <si>
    <t>100 штук в упаковке</t>
  </si>
  <si>
    <t>сшивает до 12 листов, используются скобы №10, глубина захвата 55 мм.</t>
  </si>
  <si>
    <t>2металлический корпус с пластиковой подушкой, сшивает до 25 листов, используются скобы 24/6, глубина захвата 96 мм</t>
  </si>
  <si>
    <t>папка с металлическим боковым прижимом и кармашками, толщина пластика 0,65 мм, ширина корешка 2 см, формат А4</t>
  </si>
  <si>
    <t>Формат А4, на корешке прозрачный кармашек</t>
  </si>
  <si>
    <t>формата А4, изготовлена из мелованного картона, размер 31х23,5 см, стандартной плотности</t>
  </si>
  <si>
    <t>Портфель</t>
  </si>
  <si>
    <t>Формат А4, 2 отделения, на молнии, высококачественный пластик 0,7 мм</t>
  </si>
  <si>
    <t>формат А4, платиковая папка, прозрачная верхняя обложка</t>
  </si>
  <si>
    <t>Увлажнитель</t>
  </si>
  <si>
    <t>круглый, D7 см, материал  полистирол, паролоновая губка</t>
  </si>
  <si>
    <t xml:space="preserve">Итого: </t>
  </si>
  <si>
    <t>17.23.12.700.013.00.5111.000000000001</t>
  </si>
  <si>
    <t>22.29.25.500.004.01.0796.000000000005</t>
  </si>
  <si>
    <t>32.99.15.100.000.00.0796.000000000003</t>
  </si>
  <si>
    <t>22.29.25.500.006.00.0796.000000000000</t>
  </si>
  <si>
    <t>25.99.23.500.000.01.5111.000000000001</t>
  </si>
  <si>
    <t>25.99.23.500.000.01.5111.000000000008</t>
  </si>
  <si>
    <t>22.29.25.900.003.00.0796.000000000000</t>
  </si>
  <si>
    <t>28.23.23.900.003.00.0796.000000000000</t>
  </si>
  <si>
    <t>25.99.23.500.001.00.0778.000000000000</t>
  </si>
  <si>
    <t>22.29.25.700.003.00.5111.000000000000</t>
  </si>
  <si>
    <t>22.29.25.700.003.00.5111.000000000001</t>
  </si>
  <si>
    <t>22.29.25.700.000.00.0796.000000000001</t>
  </si>
  <si>
    <t>22.29.25.700.000.00.0796.000000000036</t>
  </si>
  <si>
    <t>17.23.13.500.001.00.0796.000000000001</t>
  </si>
  <si>
    <t>22.29.25.700.000.00.0796.000000000012</t>
  </si>
  <si>
    <t>22.29.25.700.000.00.0796.000000000013</t>
  </si>
  <si>
    <t>22.29.25.700.000.00.0796.000000000023</t>
  </si>
  <si>
    <t>17.23.13.500.003.00.0796.000000000001</t>
  </si>
  <si>
    <t>17.23.13.500.000.00.0796.000000000001</t>
  </si>
  <si>
    <t>28.23.23.900.005.00.0796.000000000000</t>
  </si>
  <si>
    <t>17.23.12.700.005.00.0796.000000000001</t>
  </si>
  <si>
    <t>22.29.25.700.006.00.0796.000000000018</t>
  </si>
  <si>
    <t>26.80.12.000.015.00.0778.000000000003</t>
  </si>
  <si>
    <t>25.99.23.300.000.00.0778.000000000006</t>
  </si>
  <si>
    <t>25.99.23.300.000.00.0796.000000000003</t>
  </si>
  <si>
    <t>25.99.23.300.000.00.0796.000000000004</t>
  </si>
  <si>
    <t>32.99.59.900.082.00.0778.000000000000</t>
  </si>
  <si>
    <t>26.51.32.500.003.01.0796.000000000012</t>
  </si>
  <si>
    <t>32.99.16.300.006.00.0796.000000000000</t>
  </si>
  <si>
    <t>32.99.59.900.084.00.0796.000000000020</t>
  </si>
  <si>
    <t>17.23.12.700.012.00.5111.000000000000</t>
  </si>
  <si>
    <t>17.23.12.700.012.00.5111.000000000007</t>
  </si>
  <si>
    <t>22.19.73.210.000.00.0796.000000000000</t>
  </si>
  <si>
    <t>25.71.13.350.000.00.0796.000000000000</t>
  </si>
  <si>
    <t>22.29.25.900.006.00.0796.000000000027</t>
  </si>
  <si>
    <t>25.71.11.390.000.00.0796.000000000006</t>
  </si>
  <si>
    <t>28.23.12.100.000.00.0796.000000000043</t>
  </si>
  <si>
    <t>22.29.29.900.017.00.0796.000000000007</t>
  </si>
  <si>
    <t>32.99.59.900.077.00.0778.000000000000</t>
  </si>
  <si>
    <t>28.23.23.900.004.00.0796.000000000000</t>
  </si>
  <si>
    <t>22.29.25.500.000.00.0704.000000000008</t>
  </si>
  <si>
    <t>22.29.25.500.000.00.0796.000000000011</t>
  </si>
  <si>
    <t>22.29.25.500.000.00.0704.000000000005</t>
  </si>
  <si>
    <t>32.99.59.990.012.00.0796.000000000000</t>
  </si>
  <si>
    <t>15.12.12.100.005.00.0796.000000000001</t>
  </si>
  <si>
    <t>27.20.11.900.003.00.0778.000000000005</t>
  </si>
  <si>
    <t>58.14.12.000.000.00.0796.000000000000</t>
  </si>
  <si>
    <t>58.19.14.100.000.00.0796.000000000000</t>
  </si>
  <si>
    <t>17.23.14.500.000.00.5111.000000000066</t>
  </si>
  <si>
    <t>26.20.16.930.001.00.0796.000000000002</t>
  </si>
  <si>
    <t>32.99.59.900.087.00.0796.000000000005</t>
  </si>
  <si>
    <t>26.20.15.000.000.00.0796.000000000000</t>
  </si>
  <si>
    <t>26.20.21.900.000.00.0796.000000000239</t>
  </si>
  <si>
    <t>26.20.21.900.000.00.0796.000000000240</t>
  </si>
  <si>
    <t>26.20.40.000.136.00.0796.000000000000</t>
  </si>
  <si>
    <t>26.20.40.000.137.00.0796.000000000001</t>
  </si>
  <si>
    <t>62.01.29.000.000.00.0796.000000000000</t>
  </si>
  <si>
    <t>61.10.11.200.000.00.0777.000000000000</t>
  </si>
  <si>
    <t>53.10.19.920.000.00.0777.000000000000</t>
  </si>
  <si>
    <t>64.99.19.000.000.00.0777.000000000000</t>
  </si>
  <si>
    <t>80.20.10.000.005.00.0777.000000000000</t>
  </si>
  <si>
    <t>18.12.19.900.002.00.0777.000000000000</t>
  </si>
  <si>
    <t>95.11.10.000.003.00.0777.000000000000</t>
  </si>
  <si>
    <t>61.10.53.000.000.00.0777.000000000000</t>
  </si>
  <si>
    <t>62.02.30.000.001.00.0777.000000000000</t>
  </si>
  <si>
    <t>25.99.23.500.000.01.0778.000000000007</t>
  </si>
  <si>
    <t>в наборе 10 штук</t>
  </si>
  <si>
    <t>пластикалы, 5 түсті, 25 параққа, 12х44 мм</t>
  </si>
  <si>
    <t>32.99.13.590.000.00.0796.000000000000</t>
  </si>
  <si>
    <t xml:space="preserve">  емкость  7 мл.</t>
  </si>
  <si>
    <t>В течении 15 календарных дней с момента вступления в силу Договора</t>
  </si>
  <si>
    <t>по 31 декабря 2017 года включительно</t>
  </si>
  <si>
    <t>Согласно технической спецификации</t>
  </si>
  <si>
    <t>Шарт күшіне енген күннен бастап күнтізбелік 15 кін ішінде</t>
  </si>
  <si>
    <t>2017 жылдың 31 желтоқсанды қоса алғанда</t>
  </si>
  <si>
    <t>Техниқалық ерекшілігіне сәйкес</t>
  </si>
  <si>
    <t>710000000</t>
  </si>
  <si>
    <t>Услуги междугородной, международной и местной телефонной связи, платной справки, в соответствии с требованиями нормативных правовых актов Республики Казахстан</t>
  </si>
  <si>
    <t>Қазақстан Республикасы нормативтік құқықтық актілері, халықаралық және жергілікті телефон қызметтері, ақылы анықтамалар қызметтері</t>
  </si>
  <si>
    <t>Арнайы байланыс қызметі</t>
  </si>
  <si>
    <t>Услуги специальной связи</t>
  </si>
  <si>
    <t>Услуги банковского обслуживания</t>
  </si>
  <si>
    <t xml:space="preserve">  Банктік қызмет көрсетү қызметтер </t>
  </si>
  <si>
    <t>Астана қаласы, Орынбор қөшесі, 8, «Министрліктер үйі» ғимаратында электрондық рұқсат қағаздары бойынша қызмет көрсету</t>
  </si>
  <si>
    <t>Услуги по обслуживанию электронных пропусков в здании "Дом Министерств" г.Астана, ул.Орынбор 8</t>
  </si>
  <si>
    <t>Хат бланкісін дайындау</t>
  </si>
  <si>
    <t>Бұйрық бланкісін дайындау</t>
  </si>
  <si>
    <t>Биговка папкісін дайындау</t>
  </si>
  <si>
    <t>Компьютерлік және кенсе жабдықтар бойынша жөндеу, техниқалық қызмет көрсету</t>
  </si>
  <si>
    <t>Услуги по техническому обслуживанию и ремонту машин и оборудования офисных</t>
  </si>
  <si>
    <t xml:space="preserve">Услуги по подключению и техническому обслуживанию  телевизионных точек </t>
  </si>
  <si>
    <t>Теледидар точкаларын техникалық қызмет көрсету және қосылу қызметі</t>
  </si>
  <si>
    <t>Услуги по сопровождению программного обеспечения «Конфигурация «Бюджет» на платформе «1С» для центрального аппарата</t>
  </si>
  <si>
    <t>«1С» платформада «Бюджет» Конфигурациясы» орталық блокқа арналған бағдарламалық қамтамасыз ету бойынша қызметтер</t>
  </si>
  <si>
    <t xml:space="preserve">Бағдарламалық қамтамасыз түпнұсқалары (вирусқа қарсы бағдарламалар) </t>
  </si>
  <si>
    <t xml:space="preserve">Оригиналы програмных обеспечений (антивирусные программы) </t>
  </si>
  <si>
    <t>Мемлекеттік сатып алу жоспары</t>
  </si>
  <si>
    <t>2017 жылға тауарларды жұмыстарды,  қызметтерді мемлекеттік сатып алудың жылдық жоспары</t>
  </si>
  <si>
    <t xml:space="preserve">Тапсырыс берушінің БСН </t>
  </si>
  <si>
    <t>Мемлекеттік мекемелер үшін</t>
  </si>
  <si>
    <t>ММ коды</t>
  </si>
  <si>
    <t>Бюджеттің түрі</t>
  </si>
  <si>
    <t>Тапсырыс берушінің атауы</t>
  </si>
  <si>
    <t>Қаржы жылы</t>
  </si>
  <si>
    <t>Геология және жер қойнауын пайдалану комитеті РММ</t>
  </si>
  <si>
    <t>01 Республиқалық бюджет</t>
  </si>
  <si>
    <t>Жоспар тармағының түрі</t>
  </si>
  <si>
    <t>Бюджеттік бағдарлама әкімшісі</t>
  </si>
  <si>
    <t>Бағдарлама*</t>
  </si>
  <si>
    <t>Кіші бағдарлама *</t>
  </si>
  <si>
    <t>Ерекшелік</t>
  </si>
  <si>
    <t>Қаржыландыру көзі</t>
  </si>
  <si>
    <t>Сатып алу мәнінің түрі</t>
  </si>
  <si>
    <t>Тауардың, жұмыстың, көрсетілетін қызметтің коды</t>
  </si>
  <si>
    <t>Сатып алынатын тауарлардың, жұмыстардың, көрсетілетін қызметтердің атауы</t>
  </si>
  <si>
    <t>Тауарлардың, жұмыстардың, көрсетілетін қызметтердің қысқаша сипаттамасы (сипаттауы)</t>
  </si>
  <si>
    <t>Қосымша сипаттамасы (қазақ тілінде)</t>
  </si>
  <si>
    <t>Қосымша сипаттамасы (орыс тілінде)</t>
  </si>
  <si>
    <t>Сатып алу тәсілі</t>
  </si>
  <si>
    <t>Өлшем бірлігі</t>
  </si>
  <si>
    <t>Саны, көлемі</t>
  </si>
  <si>
    <t>Бір бірлігі үшін баға, теңге</t>
  </si>
  <si>
    <t>Сатып алу үшін бекітілген жалпы сома, теңге</t>
  </si>
  <si>
    <t>Үш жылдық кезеңнің бірінші жылына бекітілген сома, теңге</t>
  </si>
  <si>
    <t>Үш жылдық кезеңнің екінші жылына арналған болжамды сома, теңге</t>
  </si>
  <si>
    <t>Үш жылдық кезеңнің үшінші жылына арналған болжамды сома, теңге</t>
  </si>
  <si>
    <t>Мемлекеттік сатып алуды жүзеге асырудың жоспарланған мерзімі (ай)</t>
  </si>
  <si>
    <t>Тауарды жеткізу, жұмыстарды орындау, қызметтерді көрсету мерзімі(қазақ тілінде)</t>
  </si>
  <si>
    <t>Тауарды жеткізу, жұмыстарды орындау, қызметтерді көрсету мерзімі(орыс тілінде)</t>
  </si>
  <si>
    <t>ӘАОС</t>
  </si>
  <si>
    <t>Тауарды жеткізу, жұмыстарды орындау, қызметтерді көрсету орны (қазақ тілінде)</t>
  </si>
  <si>
    <t>Тауарды жеткізу, жұмыстарды орындау, қызметтерді көрсету орны (орыс тілінде)</t>
  </si>
  <si>
    <t>Аванстық төлемнің мөлшері, %</t>
  </si>
  <si>
    <t>Өнім берушінің белгісі</t>
  </si>
  <si>
    <t>01 Қаржы жылынан асып кетпейтін сатып алу</t>
  </si>
  <si>
    <t>1 Үкіметтік сыртқы қарыздар немесе байланысты гранттар бойынша бірлесіп қаржыландыру қаражатын қоспағанда, бюджет қаражаты есебінен</t>
  </si>
  <si>
    <t>Тауар</t>
  </si>
  <si>
    <t>Қызмет</t>
  </si>
  <si>
    <t>Бір бұма</t>
  </si>
  <si>
    <t>Дана</t>
  </si>
  <si>
    <t>Орама</t>
  </si>
  <si>
    <t>Жиынтық</t>
  </si>
  <si>
    <t>Бір қызмет</t>
  </si>
  <si>
    <t>Жалпы мәліметтер</t>
  </si>
  <si>
    <t>3 Баға ұсыныстарын сұрату</t>
  </si>
  <si>
    <t xml:space="preserve">23 Тікелей шарт жасасу жолымен бір көзден алу </t>
  </si>
  <si>
    <t>пластикалы, өзі жапсырмалы, белгіге</t>
  </si>
  <si>
    <t>Стикерлер</t>
  </si>
  <si>
    <t>001</t>
  </si>
  <si>
    <t>2016 жылғы &lt;&lt;___&gt;&gt; &lt;&lt;____________&gt;&gt; №______ бұйрығына  қосымша</t>
  </si>
  <si>
    <t>149 Өзге де қорларды сатып алу</t>
  </si>
  <si>
    <t>159 Өзге де қызметтер мен жұмыстарға ақы төлеу</t>
  </si>
  <si>
    <t>152 Байланыс қызметтерiне ақы төлеу</t>
  </si>
  <si>
    <t>416 Материалдық емес активтерді сатып алу</t>
  </si>
  <si>
    <t>02 ақпан</t>
  </si>
  <si>
    <t>10 қазан</t>
  </si>
  <si>
    <t>03 наурыз</t>
  </si>
  <si>
    <t>05 мамыр</t>
  </si>
  <si>
    <t>01 қаңтар</t>
  </si>
  <si>
    <t>08 тамыз</t>
  </si>
  <si>
    <t>Пластикалы, шарикалы ручка</t>
  </si>
  <si>
    <t>Барлығы:</t>
  </si>
  <si>
    <t>Барлығы :</t>
  </si>
  <si>
    <t xml:space="preserve">металды,  26 мм. </t>
  </si>
  <si>
    <t>карандаш, мөлшемі 36 грамм</t>
  </si>
  <si>
    <t>металды, мөлшемі 75 мм</t>
  </si>
  <si>
    <t xml:space="preserve">металды, мөлшемі 32 мм. </t>
  </si>
  <si>
    <t>папка металлды, екі жақ қысыммен және кармашками, пластика қалыңдығы 0,65 мм, түбіртегінің ені 2 см, форматы А4</t>
  </si>
  <si>
    <t>бұмада 100 дана</t>
  </si>
  <si>
    <t>жиынтықта 10 дана</t>
  </si>
  <si>
    <t>сыйымдылық 7 мл</t>
  </si>
  <si>
    <t xml:space="preserve">ақ түсті мөлдір пластмасса тұғырға, 90х90 мм, 800 парақ </t>
  </si>
  <si>
    <t>құрамында ПВХ, түсі ақ</t>
  </si>
  <si>
    <t>контейнермен жабылатын қақпағы бар, бір тесік, металл өзекше, блистерде</t>
  </si>
  <si>
    <t>пластмассалы корпус, сталді жүзді</t>
  </si>
  <si>
    <t>орауышта 8 дана</t>
  </si>
  <si>
    <t>2металды корпус пластикалық жастық,  25 параққа дейін тігеді, қапсырма шегелер пайдаланылады 24/6, қармау тереңдігі 96 мм</t>
  </si>
  <si>
    <t>12 дейін бет  тігеді, пайдаланылады қапсырма шегелер №10, қармау тереңдігі 55 мм.</t>
  </si>
  <si>
    <t>А4 форматы, мерзімі көрсетілген</t>
  </si>
  <si>
    <t>көлденең, 3 қабат, қара</t>
  </si>
  <si>
    <t>тік, 3-бөлімдері, түсі қара</t>
  </si>
  <si>
    <t>вертикальный, 3 отделениями, черный</t>
  </si>
  <si>
    <t>Формат А4, түбіртегінде мөлдір қарман</t>
  </si>
  <si>
    <t>мәтіндік маркер, 4 түсті, сызықтың ені-2-5 мм</t>
  </si>
  <si>
    <t>тақтаға арналған маркер 4 түсті, сызық қалыңдығы-1,3 мм</t>
  </si>
  <si>
    <t>А4 форматты, қылдан тысы борланған картоннан, мөлшері 31х23,5 см, стандартты тығыздығы</t>
  </si>
  <si>
    <t>формат А4, қылдан тысы борланған картоннан, жабылады, бауы бар, оң жақта</t>
  </si>
  <si>
    <t>кең пластикалық папка-бокс, сақтауға және тасымалдауға арналған үлкен кол-ва құжаттарды А4 форматты</t>
  </si>
  <si>
    <t>файлдармен А4, 60 вкладыштармен</t>
  </si>
  <si>
    <t>формат А4, платиковая папка, мөлдір сырт мұқабасы</t>
  </si>
  <si>
    <t>дөңгелек, D7 см, материал-полистирол, паролоновая губка</t>
  </si>
  <si>
    <t>Формат А4, 2 бөлім, сырмалы, жоғары сапалы пластик 0,7 мм</t>
  </si>
  <si>
    <t xml:space="preserve">А4, жылтыр, 80 микрон </t>
  </si>
  <si>
    <t>қуаты -30 бет, жабдықталған форматной сызғышпен</t>
  </si>
  <si>
    <t>мерзімді коммерциялық, кәсіби және академиялық баспа кітаптар</t>
  </si>
  <si>
    <t>Журналдар мен мерзімді басылымдар жалпы қызығушылық бойынша баспа республикалық</t>
  </si>
  <si>
    <t>Пошта маркасы</t>
  </si>
  <si>
    <t>сөндірілмеген, гербті немесе ұқсас</t>
  </si>
  <si>
    <t>үшін офистік құрал-жабдықтар, формат А4, тығыздығы 80 г/м2, МЕМСТ 6656-76</t>
  </si>
  <si>
    <t>Қағаз</t>
  </si>
  <si>
    <t>Оптикалық, қосу түрі - сымды, қосылу интерфейсі - USB</t>
  </si>
  <si>
    <t>Манипулятор "тышқан"</t>
  </si>
  <si>
    <t>Желілік фильтр</t>
  </si>
  <si>
    <t>кіріс жеке бөлікктін  ажырату саны  5 тен жоғары, шнурдың ұзындығы 5 тен жоғары</t>
  </si>
  <si>
    <t xml:space="preserve"> алфавитлі-цифрлі</t>
  </si>
  <si>
    <t>интерфейс SATA 2.0, сыйымдылығы-2 Гб SSD, мөлшері 2,5 дюйм, қатты денелі бж грамм</t>
  </si>
  <si>
    <t>Флеш-жинақтауыш</t>
  </si>
  <si>
    <t>интерфейс SATA 2.0, сыйымдылығы-8 Гб SSD, мөлшері 2,5 дюйм, қатты денелі бж грамм</t>
  </si>
  <si>
    <t>Бағдарламалық қамтамасыз ету бойынша қызметтер</t>
  </si>
  <si>
    <t>Бағдарламаларды тарату бойынша қызметтер кабельдік инфрақұрылым</t>
  </si>
  <si>
    <t>Техникалық қызмет көрсету бойынша қызметтер компьютерлік/шеткері оргтехники/жабдықтар және олардың бөліктері</t>
  </si>
  <si>
    <t>Дайындау бойынша полиграфиялық қызметтер/басып шығару полиграфиялық өнімін (сырадан басқа) кітап, фото, мерзімді басылымдар)</t>
  </si>
  <si>
    <t>Қамтамасыз ету жөніндегі қызметтер " бақылау-өткізу режимін объектіде/аумағы</t>
  </si>
  <si>
    <t>Екінші деңгейдегі банктердің қызметтеріне кеңес беру</t>
  </si>
  <si>
    <t>Пошта, арнайы байланыс қызметі</t>
  </si>
  <si>
    <t>Телефон байланыс қызметі</t>
  </si>
  <si>
    <t>Тіркелген жергілікті, қалааралық, халықаралық телефон байланысы қызметтері - қатынау және пайдалану</t>
  </si>
  <si>
    <t>Түпнұсқа бағдарламалық қамтамасыз ету (бұдан әзірлеу бойынша қызметтерді бағдарламалық қамтамасыз ету тапсырыс бойынша)</t>
  </si>
  <si>
    <t>Бағдарламалық қамтамасыз ету</t>
  </si>
  <si>
    <t>түрлі түсті</t>
  </si>
  <si>
    <t>қара</t>
  </si>
  <si>
    <t>Тонерлі картридж</t>
  </si>
  <si>
    <t>Ағысты картридж</t>
  </si>
  <si>
    <t xml:space="preserve"> АА түрі</t>
  </si>
  <si>
    <t>60 фкладыштармен, пластикалы, формат A4, 70 мм</t>
  </si>
  <si>
    <t>Архив коробкасы</t>
  </si>
  <si>
    <t>құжаттарды сақтауға арналған А4 форматты</t>
  </si>
  <si>
    <t>бірі-тысы борланған картоннан, формат А4, тығыздығы 200-ден 250 г/м2</t>
  </si>
  <si>
    <t>картон мөлшері 320x230x40 мм, формат А4</t>
  </si>
  <si>
    <t>пластиктен жасалған, дөңгелек, ұш 2,5 мм, перманенттік (өшпейтін)</t>
  </si>
  <si>
    <t>пластиктен жасалған, дөңгелек, наконечник 2 мм, оңай жуылады, тақта үшін</t>
  </si>
  <si>
    <t>мәтіндік, пластиктен жасалған, қалыңдығы 1-5 мм</t>
  </si>
  <si>
    <t>кеңсе, механикалық</t>
  </si>
  <si>
    <t>қағазға арналған пластмассадан</t>
  </si>
  <si>
    <t>саусаққа</t>
  </si>
  <si>
    <t>құжат тігілетін мұқаба, пластиктен жасалған, формат A4, 50 мм</t>
  </si>
  <si>
    <t>40 фкладыштармен, пластикалы, формат A4, 70 мм</t>
  </si>
  <si>
    <t>Кеңселік мақсттарға арналған сым қапсырмалар</t>
  </si>
  <si>
    <t>формат А4, мөлдір</t>
  </si>
  <si>
    <t>формат А4, мөлдір емес</t>
  </si>
  <si>
    <t>Түптеуге арналған</t>
  </si>
  <si>
    <t>сыйымдылығы-4,7 Гб, орамда 100 дана</t>
  </si>
  <si>
    <t>өлшемі 51 мм</t>
  </si>
  <si>
    <t>өлшемі 25 мм</t>
  </si>
  <si>
    <t>өлшемі 32 мм</t>
  </si>
  <si>
    <t>полипропиленді, ені 50-100 мм, кеңсе</t>
  </si>
  <si>
    <t>Қысқыш</t>
  </si>
  <si>
    <t>өлшеу, пластмассадан жасалған, ұзындығы 30 см</t>
  </si>
  <si>
    <t>Жиын</t>
  </si>
  <si>
    <t>үшін мөрлер мен мөрқалыптарға</t>
  </si>
  <si>
    <t>Штемпельдік бояу</t>
  </si>
  <si>
    <t>жазуға арналған, формат блок 76*76 мм</t>
  </si>
  <si>
    <t>Жазуға арналған қағаз</t>
  </si>
  <si>
    <t>скобаға</t>
  </si>
  <si>
    <t>Пластиктен жасалған сабы бар қайшы және резеңке ендірмесі бар ұзындығы 21 см</t>
  </si>
  <si>
    <t>Қайшы</t>
  </si>
  <si>
    <t>бухгалтерлік пұлдармен ақшалай сомалармен жұмыс істеу үшін (кнопки "00" и "000", белгіленген разрядтар саны бөлшектелген бөлігі, автоматтық дөңгелектеу). Үстелүсті габариттер.</t>
  </si>
  <si>
    <t>Органайзер</t>
  </si>
  <si>
    <t>пластиктен жасалған, айналмалы негізде</t>
  </si>
  <si>
    <t>магниттер</t>
  </si>
  <si>
    <t>Корректорлы</t>
  </si>
  <si>
    <t>қылқаламмен</t>
  </si>
  <si>
    <t>кеңсе тақтаға</t>
  </si>
  <si>
    <t>Пышақ</t>
  </si>
  <si>
    <t>кеңсе, қағазды кесуге арналған</t>
  </si>
  <si>
    <t>Пластикалы</t>
  </si>
  <si>
    <t>Ұштағыш</t>
  </si>
  <si>
    <t>өшіргіш</t>
  </si>
  <si>
    <t>Жұмсақ</t>
  </si>
  <si>
    <t>жазуға арналған, формат блок 9*9 см</t>
  </si>
  <si>
    <t>өшіргішпен, кәдімгі</t>
  </si>
  <si>
    <t>қысқышы бар пластиктен жасалған, формат А4, 20 мм</t>
  </si>
  <si>
    <t>Қағаздар үшін Лоток үстел</t>
  </si>
  <si>
    <t>тіркеуші папка, А4, 70 мм</t>
  </si>
  <si>
    <t>Қазақстан Республикасы Инвестициялар және Даму министрлігінің Геология және жер қойнауын пайдалану комитеті төрағасының м.а.</t>
  </si>
  <si>
    <t xml:space="preserve">Кол-во, объём </t>
  </si>
  <si>
    <t>Цена за ед, тенге</t>
  </si>
  <si>
    <t>Наименование закупаемых ТРУ</t>
  </si>
  <si>
    <t>Краткая характеристика ТРУ</t>
  </si>
  <si>
    <t>Ед. изм</t>
  </si>
  <si>
    <t>Акмолинская область, Аккольский район, г. Акколь, ул.Жибек жолы, 16</t>
  </si>
  <si>
    <t>Ақмола облысы, Ақкөл ауданы, Ақкөл қ., Жібек жолы к., 16</t>
  </si>
  <si>
    <t>Для государственных учреждений</t>
  </si>
  <si>
    <t>Тип пункта плана</t>
  </si>
  <si>
    <t>Код товара, работы, услуги</t>
  </si>
  <si>
    <t>Общая сумма, утвержденная для закупки, тенге</t>
  </si>
  <si>
    <t>Утвержденная сумма на первый год трехлетнего периода</t>
  </si>
  <si>
    <t>Планируемый срок объявления закупки 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</si>
  <si>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</si>
  <si>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</si>
  <si>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КАТО</t>
  </si>
  <si>
    <t>Размер авансового платежа, %</t>
  </si>
  <si>
    <t>Признак поставщика</t>
  </si>
  <si>
    <t>Место поставки товара, выполнения работ, оказания услуг (на казахском языке)</t>
  </si>
  <si>
    <t>Место поставки товара, выполнения работ, оказания услуг (на русском языке)</t>
  </si>
  <si>
    <t>Дополнительная характеристика (на казахском языке)</t>
  </si>
  <si>
    <t>Дополнительная характеристика (на русском языке)</t>
  </si>
  <si>
    <t>Общие сведения</t>
  </si>
  <si>
    <t>БИН заказчика</t>
  </si>
  <si>
    <t>Наименование заказчика</t>
  </si>
  <si>
    <t>Финансовый год</t>
  </si>
  <si>
    <t>Вид бюджета</t>
  </si>
  <si>
    <t>Код ГУ</t>
  </si>
  <si>
    <t>АО "РЦКС"</t>
  </si>
  <si>
    <t>Закупки, не превышающие финансовый год</t>
  </si>
  <si>
    <t>Прогнозная сумма на второй год трехлетнего периода, тенге</t>
  </si>
  <si>
    <t>Прогнозная сумма на третий год трехлетнего периода, тенге</t>
  </si>
  <si>
    <t>Приложение к приказу Председателя Правления АО "РЦКС"</t>
  </si>
  <si>
    <t>040340001739</t>
  </si>
  <si>
    <t>Закупка у организаций, созданных общественными объединениями инвалидов</t>
  </si>
  <si>
    <t>Из одного источника путем прямого заключения договора</t>
  </si>
  <si>
    <t>Годовой план государственных закупок товаров, работ, услуг на 2024 год</t>
  </si>
  <si>
    <t>Январь</t>
  </si>
  <si>
    <t>4464,29тг направлены на пунскт 665</t>
  </si>
  <si>
    <t>14 713,74 тг направлены на пункт 81</t>
  </si>
  <si>
    <t>14713,71тг с пункта 80</t>
  </si>
  <si>
    <t>Деньги направлены на пукнкт 673</t>
  </si>
  <si>
    <t>деньги 24млн направлены на пункт 185</t>
  </si>
  <si>
    <t>Деньги направлены на пункт 678, 679</t>
  </si>
  <si>
    <t>Деньги с пункта204</t>
  </si>
  <si>
    <t>Деньги направлены на п. 676, 677</t>
  </si>
  <si>
    <t>Деньги направлены на пункт 680</t>
  </si>
  <si>
    <t>Деньги с особого порядка</t>
  </si>
  <si>
    <t>пугкт 178-48000тг; пункт 219-67000тг; пункт 245-75000тг; пункт 254-10000тг</t>
  </si>
  <si>
    <t>48000тг направлены на пукт 243</t>
  </si>
  <si>
    <t>67000тг направлены на пукт 243</t>
  </si>
  <si>
    <t>80400тг направлены на пункты 684-689</t>
  </si>
  <si>
    <t>экономия 39960тг направлены на пункт 690</t>
  </si>
  <si>
    <t>экономия 376000тг направлены на пункт 690</t>
  </si>
  <si>
    <t>77364тг направлены на пункты 684-689</t>
  </si>
  <si>
    <t>уменьшили договор на сумму 1188000тг</t>
  </si>
  <si>
    <t>Договоры расторгнуты, остаток денег направлен на пункты 695-697</t>
  </si>
  <si>
    <t>Договор расторгнут. Экономия 115047134,54тг направлены на пункты 700, 701</t>
  </si>
  <si>
    <t>4636262,4тг направлены на пункт 682. 50000тг направлены на пункт 702</t>
  </si>
  <si>
    <t>60500тг  пункта 488</t>
  </si>
  <si>
    <t>экономие 89792тг направлены на пункт 704</t>
  </si>
  <si>
    <t>экономие 2816000тг направлены на пункт 705</t>
  </si>
  <si>
    <t>34151тг с пункта 180</t>
  </si>
  <si>
    <t>6800тг с пункта 180</t>
  </si>
  <si>
    <t>Экономие 47051тг направлены на пункты 430, 472, 473</t>
  </si>
  <si>
    <t>1500000тг направлены на пункт 706</t>
  </si>
  <si>
    <t>9739000тг направлены на пункт 706</t>
  </si>
  <si>
    <t>деньги с пункта 109</t>
  </si>
  <si>
    <t>210000тг на пукнт 708</t>
  </si>
  <si>
    <t>Деньги с пункта 382</t>
  </si>
  <si>
    <t>34272тг направлены на пункт 416</t>
  </si>
  <si>
    <t>1335000тг направлены на пункт 707. 792000тг направлены на пунты 711,712,713. 4476790тг с пункта 171</t>
  </si>
  <si>
    <t>249999тг с пункта 649</t>
  </si>
  <si>
    <t>по 31 декабря 2025 года</t>
  </si>
  <si>
    <t>2025 жылғы 31 желтоқсанына дейін</t>
  </si>
  <si>
    <t>620920.000.000027</t>
  </si>
  <si>
    <t>Услуги по технической поддержке лицензионного программного обеспечения</t>
  </si>
  <si>
    <t>Техническая поддержка на 2025 год</t>
  </si>
  <si>
    <t>Март</t>
  </si>
  <si>
    <t>Испытание объекта информатизации на 2025 год</t>
  </si>
  <si>
    <t>Услуга</t>
  </si>
  <si>
    <t>749020.000.000009</t>
  </si>
  <si>
    <t>Услуги по страхованию от несчастных случаев</t>
  </si>
  <si>
    <t>Обязательное страхование работников  от несчастных случаев при исполнении ими служебных (трудовых) обязанностей</t>
  </si>
  <si>
    <t>Запрос ценовых предложений</t>
  </si>
  <si>
    <t>г. Астана,  ул. Кунаева д. 14/3, БЦ "Нурсая"</t>
  </si>
  <si>
    <t>Астана қ., Қонаев к-сі, 14/3 үй, "Нұрсая"БО</t>
  </si>
  <si>
    <t>749020.000.000010</t>
  </si>
  <si>
    <t>Услуги по медицинскому страхованию на случай болезни</t>
  </si>
  <si>
    <t>Февраль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</si>
  <si>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</si>
  <si>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</si>
  <si>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Услуга по техническому обслуживанию (перезарядке) первичных средств пожаротушения (огнетушителей)</t>
  </si>
  <si>
    <t>Апрель</t>
  </si>
  <si>
    <t>841212.000.000005</t>
  </si>
  <si>
    <t>Услуги по предсменному (предрейсовому)/ послесменному (послерейсовому) медицинскому осмотру персонала</t>
  </si>
  <si>
    <t>Услуги проведения предсменного медицинского осмотра</t>
  </si>
  <si>
    <t>712019.000.000006</t>
  </si>
  <si>
    <t>Услуги по испытаниям средств индивидуальной защиты</t>
  </si>
  <si>
    <t xml:space="preserve">Услуга по испытанию диэлектрических средств индивидуальной защиты </t>
  </si>
  <si>
    <t>141211.290.000016</t>
  </si>
  <si>
    <t>Костюм</t>
  </si>
  <si>
    <t>мужской, для защиты от общих производственных загрязнений и механических воздействий, из ткани</t>
  </si>
  <si>
    <t>Товары</t>
  </si>
  <si>
    <t>Костюм для защиты от общих производственных и механических воздействий, мужской, из х/б ткани (комбинезон, куртка, футболка, кепи)</t>
  </si>
  <si>
    <t>Комплект</t>
  </si>
  <si>
    <t>141211.290.000022</t>
  </si>
  <si>
    <t>мужской, для защиты от пониженных температур, из ткани</t>
  </si>
  <si>
    <t>Костюм для защиты от пониженных теператур,  общих производственных и механических воздействий, мужской, из х/б ткани с химическими волокнами (комбинезон, куртка, подшлемник)</t>
  </si>
  <si>
    <t>152032.920.000066</t>
  </si>
  <si>
    <t>Сапоги</t>
  </si>
  <si>
    <t>для защиты от нефти, нефтепродуктов, мужские, из комбинированного материала, утепленные</t>
  </si>
  <si>
    <t>для защиты от пониженных температур,  нефтепродуктов, мужские, из комбинированного материала, утепленные</t>
  </si>
  <si>
    <t>Пара</t>
  </si>
  <si>
    <t>152032.920.000020</t>
  </si>
  <si>
    <t>Полуботинки</t>
  </si>
  <si>
    <t>для защиты от механических воздействий, мужские, кожаные, неутепленные</t>
  </si>
  <si>
    <t>для защиты от механических воздействий, мужские, кожанные, неутепленные</t>
  </si>
  <si>
    <t>Перчатки</t>
  </si>
  <si>
    <t>141913.100.010006</t>
  </si>
  <si>
    <t>для защиты рук, трикотажные с точечным покрытием поливинилхлорида</t>
  </si>
  <si>
    <t>Перчатки х/б с ПВХ покрытием</t>
  </si>
  <si>
    <t>141221.290.000011</t>
  </si>
  <si>
    <t>женский, для защиты от общих производственных загрязнений и механических воздействий, из ткани</t>
  </si>
  <si>
    <t>Костюм для защиты от общих производственных и механических воздействий, женский, из х/б ткани</t>
  </si>
  <si>
    <t>152032.990.000009</t>
  </si>
  <si>
    <t>Туфли</t>
  </si>
  <si>
    <t>общего назначения, женские, кожаные</t>
  </si>
  <si>
    <t>общего назначения, для защиты от механических повреждений, женские</t>
  </si>
  <si>
    <t>282922.100.000001</t>
  </si>
  <si>
    <t>Огнетушитель</t>
  </si>
  <si>
    <t>порошковый</t>
  </si>
  <si>
    <t>порошковый, ОП-5</t>
  </si>
  <si>
    <t>Штука</t>
  </si>
  <si>
    <t>212013.990.000053</t>
  </si>
  <si>
    <t>Ацетилсалициловая кислота</t>
  </si>
  <si>
    <t>таблетки</t>
  </si>
  <si>
    <t>Ацитилсалициловая кислота, № 10, 0,5 г.</t>
  </si>
  <si>
    <t>Упаковка</t>
  </si>
  <si>
    <t>Май</t>
  </si>
  <si>
    <t>212013.900.000012</t>
  </si>
  <si>
    <t>Кеторолак</t>
  </si>
  <si>
    <t>Кеторол, № 20, 10мг.</t>
  </si>
  <si>
    <t>212013.990.000693</t>
  </si>
  <si>
    <t>Уголь активированный</t>
  </si>
  <si>
    <t>Уголь активированный, № 10, 0,25г.</t>
  </si>
  <si>
    <t>212013.990.000243</t>
  </si>
  <si>
    <t>Йод</t>
  </si>
  <si>
    <t>раствор</t>
  </si>
  <si>
    <t>Раствор йода спиртовой 5%</t>
  </si>
  <si>
    <t>212013.990.000090</t>
  </si>
  <si>
    <t>Бриллиантовый зеленый</t>
  </si>
  <si>
    <t>Раствор брилиантового зеленого спиртовой 1%</t>
  </si>
  <si>
    <t>212013.990.000509</t>
  </si>
  <si>
    <t>Перекись водорода  </t>
  </si>
  <si>
    <t>Раствор пероксида (перекиси) водорода 3%, 100мл.</t>
  </si>
  <si>
    <t>110110.700.000001</t>
  </si>
  <si>
    <t>Спирт</t>
  </si>
  <si>
    <t>этиловый, доля спирта 96,3%</t>
  </si>
  <si>
    <t>Спирт этиловый, 70%, 100мл.</t>
  </si>
  <si>
    <t>212024.200.000004</t>
  </si>
  <si>
    <t>Лейкопластырь</t>
  </si>
  <si>
    <t>бактерицидный</t>
  </si>
  <si>
    <t>Лейкопластырь бактерицидный № 100</t>
  </si>
  <si>
    <t>211051.590.000021</t>
  </si>
  <si>
    <t>Нимесулид</t>
  </si>
  <si>
    <t>гранулы</t>
  </si>
  <si>
    <t>Нимесулид, 100мг.</t>
  </si>
  <si>
    <t>Июнь</t>
  </si>
  <si>
    <t>Июль</t>
  </si>
  <si>
    <t>Сентябрь</t>
  </si>
  <si>
    <t>Октябрь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</si>
  <si>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</si>
  <si>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</si>
  <si>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</si>
  <si>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 xml:space="preserve">HUGHES
JUPITER System Introduction 
JUPITER Terminal Installation and Operations 
JUPITER Network Operations and Maintenance
JUPITER System Sizing </t>
  </si>
  <si>
    <t xml:space="preserve">Интегрированная система охраны "Орион" </t>
  </si>
  <si>
    <t>Администрирование Oracle</t>
  </si>
  <si>
    <t>Безопасность и охрана труда</t>
  </si>
  <si>
    <t>Проверка знаний по электробезопасности</t>
  </si>
  <si>
    <t>Пожарно-технический минимум</t>
  </si>
  <si>
    <t>Техника безопасности при работе на высоте</t>
  </si>
  <si>
    <t>Промышленная безопасность</t>
  </si>
  <si>
    <t>Подтверждение сертификата «Профессиональный бухгалтер»</t>
  </si>
  <si>
    <t>Налоговый консультант РК I-категорий</t>
  </si>
  <si>
    <t xml:space="preserve">Прослушивание курса по программе обучения сертификации ДипИФР-Рус </t>
  </si>
  <si>
    <t>Государственные закупки 2025 год</t>
  </si>
  <si>
    <t>Подготовка и переподготовка руководящего состава и специалистов в сфере гражданской защиты</t>
  </si>
  <si>
    <t>HR менеджмент</t>
  </si>
  <si>
    <t>МСФО (IFRS) 9 «Финансовые инструменты"</t>
  </si>
  <si>
    <t>Обучение членов согласительной комиссии</t>
  </si>
  <si>
    <t>15 календарных дней</t>
  </si>
  <si>
    <t>15 күнтізбелік күн</t>
  </si>
  <si>
    <t>522119.900.000019</t>
  </si>
  <si>
    <t>Услуги по организации оформления и продажи электронных проездных документов</t>
  </si>
  <si>
    <t>Услуги по организации оформления и продажи электронных проездных документов через автоматизированную фискализированную компьютерную систему в составе программных и аппаратных решений и ее сопровождение</t>
  </si>
  <si>
    <t>781011.000.000004</t>
  </si>
  <si>
    <t>Услуги по предоставлению персонала</t>
  </si>
  <si>
    <t>Услуги по предоставлению персонала (переводчики)</t>
  </si>
  <si>
    <t>Мешок</t>
  </si>
  <si>
    <t>инкассаторский</t>
  </si>
  <si>
    <t>Инкассаторские мешки, для эвакуации документации, размер 90*60</t>
  </si>
  <si>
    <t>30 күнтізбелік күн</t>
  </si>
  <si>
    <t>30 календарных дней</t>
  </si>
  <si>
    <t>329959.900.000055</t>
  </si>
  <si>
    <t>Сертификат</t>
  </si>
  <si>
    <t>подарочный</t>
  </si>
  <si>
    <t>Сертификат подарочный</t>
  </si>
  <si>
    <t>620230.000.000001</t>
  </si>
  <si>
    <t>Услуги по сопровождению и технической поддержке информационной системы</t>
  </si>
  <si>
    <t>обслуживание БД Параграф</t>
  </si>
  <si>
    <t>доступ на портал Учет</t>
  </si>
  <si>
    <t>692010.000.000002</t>
  </si>
  <si>
    <t>Услуги по проведению аудита финансовой отчетности</t>
  </si>
  <si>
    <t>Услуги по проведению аудита финансовой отчетности, Услуги консультационные по вопросам налогообложения и налогового учета</t>
  </si>
  <si>
    <t>Декабрь 2024</t>
  </si>
  <si>
    <t xml:space="preserve">639910.000.000000 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</si>
  <si>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</si>
  <si>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</si>
  <si>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Услуги по предоставлению информации (информации из СМИ, из баз данных, других собранных/обработанных сведений) «Электронные отчеты» на веб-портале opi.dfo.kz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</si>
  <si>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</si>
  <si>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</si>
  <si>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</si>
  <si>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</si>
  <si>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</si>
  <si>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</si>
  <si>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широкополосного доступа к информационно-коммуникационным системам</t>
  </si>
  <si>
    <t>960919.900.000023</t>
  </si>
  <si>
    <t>Услуги представительские</t>
  </si>
  <si>
    <t>Услуги, связанные с представительскими расходами в пределах установленных норм</t>
  </si>
  <si>
    <t>749020.000.000107</t>
  </si>
  <si>
    <t>Услуги по инспекционному контролю в сфере сертификации</t>
  </si>
  <si>
    <t>Инспекционный аудит системы менеджмента качества</t>
  </si>
  <si>
    <t>Работа</t>
  </si>
  <si>
    <t xml:space="preserve"> Аренда места в павильоне для размещения стендов и макетов спутников и изготовление выставочного стенда</t>
  </si>
  <si>
    <t>Изготовление настенного календаря, квартальный на 2025 год с логотипом компании</t>
  </si>
  <si>
    <t>Изготовление шариковых ручек с логотипом компании</t>
  </si>
  <si>
    <t xml:space="preserve">Изготовление футболок с логотипом компании.  </t>
  </si>
  <si>
    <t xml:space="preserve">Изготовление кепок (снэп) с  логотипом компании. </t>
  </si>
  <si>
    <t>Изготовление рюкзаков с  логотипом компании.</t>
  </si>
  <si>
    <t>Изготовление термосов с  логотипом компании.</t>
  </si>
  <si>
    <t xml:space="preserve">Изготовление курток с  логотипом компании. </t>
  </si>
  <si>
    <t>181219.900.000005</t>
  </si>
  <si>
    <t>960919.900.000000</t>
  </si>
  <si>
    <t>823012.000.000000</t>
  </si>
  <si>
    <t>Услуги по организации и проведению выставки</t>
  </si>
  <si>
    <t>Услуги полиграфические по изготовлению/печатанию полиграфической продукции (кроме книг, фото, периодических изданий)</t>
  </si>
  <si>
    <t>Работы по изготовлению сувенирной/имиджевой/атрибутной продукции</t>
  </si>
  <si>
    <t>Работы по изготовлению сувенирной/имиджевой/атрибутной и аналогичной продукции</t>
  </si>
  <si>
    <t>Работы</t>
  </si>
  <si>
    <t>329959.900.000053</t>
  </si>
  <si>
    <t>Ручка в национальном стиле.</t>
  </si>
  <si>
    <t xml:space="preserve">Хрустальная статуэтка Байтерека. </t>
  </si>
  <si>
    <t>Электронный магазин</t>
  </si>
  <si>
    <t>Продукция сувенирная</t>
  </si>
  <si>
    <t>подарочная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</si>
  <si>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</si>
  <si>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</si>
  <si>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Страхование 176 (сто семьдесят шесть) идентичных и равноценных комплектов земных станций спутниковой связи с защитным ограждением, смонтированных и функционионирующих на территории 176-ти сельских
населенных пунктов, расположенных в разных областях Республики Казахстан (СНП).</t>
  </si>
  <si>
    <t>351210.900.000000</t>
  </si>
  <si>
    <t>353022.000.000001</t>
  </si>
  <si>
    <t>381129.000.000000</t>
  </si>
  <si>
    <t>Обеспечение горячим водоснабжением и отоплением БЦ Нурсая</t>
  </si>
  <si>
    <t>Обеспечение горячим водоснабжением и отоплением офис Жангельдина 34</t>
  </si>
  <si>
    <t>Обеспечение горячим водоснабжением и отоплением пр-т Республики д.1</t>
  </si>
  <si>
    <t>Обеспечение теплоснабжением Достык 4</t>
  </si>
  <si>
    <t>обеспечение общества водой и канализацей</t>
  </si>
  <si>
    <t>Услуги по общему энергоснабжению</t>
  </si>
  <si>
    <t>Услуги по общему энергоснабжению (электроснабжение, теплоэнергия, горячая вода без исключения)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</si>
  <si>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</si>
  <si>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</si>
  <si>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по вывозу (сбору) неопасных отходов/имущества/материалов</t>
  </si>
  <si>
    <t>г. Астана,  ул. Жангильдина д. 34</t>
  </si>
  <si>
    <t>Астана қ., Жангелдин к-сі, 34-үй</t>
  </si>
  <si>
    <t>г. Астана,  ул. Республика д. 1</t>
  </si>
  <si>
    <t>Астана қ., Республика к-сі, 1-үй</t>
  </si>
  <si>
    <t>Услуги по пользованию информационной системой электронных торгов по продаже имущества</t>
  </si>
  <si>
    <t>749020.000.000012</t>
  </si>
  <si>
    <t>Услуги по страхованию автомобильного транспорта</t>
  </si>
  <si>
    <t>410040.300.000009</t>
  </si>
  <si>
    <t>331219.206.000000</t>
  </si>
  <si>
    <t>331910.800.000000</t>
  </si>
  <si>
    <t>331910.600.000002</t>
  </si>
  <si>
    <t>712014.000.000000</t>
  </si>
  <si>
    <t xml:space="preserve">Май </t>
  </si>
  <si>
    <t>Текущий ремонт БЦ "Нурсая"</t>
  </si>
  <si>
    <t>ремонт и техническое обслуживание служебного автранспорта с предоставлением запчастей.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</si>
  <si>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</si>
  <si>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Подготовка системы отопления к отопительному сезону </t>
  </si>
  <si>
    <t>Ремонт труб отопления</t>
  </si>
  <si>
    <t>Услуги по техническому осмотру служебного автотранспорта</t>
  </si>
  <si>
    <t>Работы по текущему ремонту нежилых зданий/сооружений/помещений</t>
  </si>
  <si>
    <t>Услуги по техническому обслуживанию автотранспорта/специальной техники</t>
  </si>
  <si>
    <t>331311.100.000008</t>
  </si>
  <si>
    <t>Услуги по промывке и опрессовке системы отопления</t>
  </si>
  <si>
    <t>Работы по текущему ремонту труб</t>
  </si>
  <si>
    <t>Услуги по техническому контролю (осмотру) дорожных транспортных средств</t>
  </si>
  <si>
    <t>522122.000.000000</t>
  </si>
  <si>
    <t>493212.000.000000</t>
  </si>
  <si>
    <t>Услуги по эксплуатации автомагистралей/автомобильных дорог/улиц/мощеных дорог</t>
  </si>
  <si>
    <t>Услуги по аренде легковых автомобилей</t>
  </si>
  <si>
    <t>Услуги по аренде легковых автомобилей с водителем</t>
  </si>
  <si>
    <t>683116.100.000001</t>
  </si>
  <si>
    <t>382129.000.000000</t>
  </si>
  <si>
    <t xml:space="preserve">Комплекс услуг по оценке имущества </t>
  </si>
  <si>
    <t>списание с балланса не пригодного к использованию имущества</t>
  </si>
  <si>
    <t>Услуги по оценке недвижимого имущества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</si>
  <si>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</si>
  <si>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</si>
  <si>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192021.550.000000</t>
  </si>
  <si>
    <t>Бензин для двигателей с искровым зажиганием</t>
  </si>
  <si>
    <t>марка АИ-95</t>
  </si>
  <si>
    <t>Литр</t>
  </si>
  <si>
    <t>272011.900.000004</t>
  </si>
  <si>
    <t>272011.900.000003</t>
  </si>
  <si>
    <t>тип АА</t>
  </si>
  <si>
    <t>тип ААА</t>
  </si>
  <si>
    <t>329916.300.000002</t>
  </si>
  <si>
    <t>172314.500.000002</t>
  </si>
  <si>
    <t>172314.500.000001</t>
  </si>
  <si>
    <t>172312.700.000016</t>
  </si>
  <si>
    <t>172312.700.000014</t>
  </si>
  <si>
    <t>282323.900.000002</t>
  </si>
  <si>
    <t>329915.100.000000</t>
  </si>
  <si>
    <t>222929.900.000184</t>
  </si>
  <si>
    <t>222925.500.000011</t>
  </si>
  <si>
    <t>329916.100.000001</t>
  </si>
  <si>
    <t>329959.900.000095</t>
  </si>
  <si>
    <t>329959.900.000131</t>
  </si>
  <si>
    <t>172313.500.000003</t>
  </si>
  <si>
    <t>329959.900.000081</t>
  </si>
  <si>
    <t>329914.550.000003</t>
  </si>
  <si>
    <t>257111.910.000001</t>
  </si>
  <si>
    <t>259923.500.000006</t>
  </si>
  <si>
    <t xml:space="preserve">282323.900.000008 </t>
  </si>
  <si>
    <t>222925.500.000010</t>
  </si>
  <si>
    <t>329959.900.000067</t>
  </si>
  <si>
    <t>221973.210.000000</t>
  </si>
  <si>
    <t>259923.300.000000</t>
  </si>
  <si>
    <t>259922.000.000009</t>
  </si>
  <si>
    <t>205210.900.000025</t>
  </si>
  <si>
    <t>штемпельная</t>
  </si>
  <si>
    <t>формат А3</t>
  </si>
  <si>
    <t xml:space="preserve"> формат А5</t>
  </si>
  <si>
    <t>формат А5</t>
  </si>
  <si>
    <t xml:space="preserve"> канцелярский, механический</t>
  </si>
  <si>
    <t>простой</t>
  </si>
  <si>
    <t xml:space="preserve"> шариковая</t>
  </si>
  <si>
    <t xml:space="preserve"> пластиковый, на вращающейся основе</t>
  </si>
  <si>
    <t>пластиковый, стирающийся</t>
  </si>
  <si>
    <t xml:space="preserve"> маркерная</t>
  </si>
  <si>
    <t>для маркерной доски</t>
  </si>
  <si>
    <t>картонный, формат А4</t>
  </si>
  <si>
    <t>полиэтиленовый</t>
  </si>
  <si>
    <t>для подтачивания грифельного карандаша</t>
  </si>
  <si>
    <t>канцелярские</t>
  </si>
  <si>
    <t>для канцелярских целей, проволочная</t>
  </si>
  <si>
    <t>Антистеплер для скоб</t>
  </si>
  <si>
    <t>чертежная, пластмассовая</t>
  </si>
  <si>
    <t xml:space="preserve"> канцелярский</t>
  </si>
  <si>
    <t>мягкий</t>
  </si>
  <si>
    <t>для мелких канцелярских принадлежностей</t>
  </si>
  <si>
    <t>канцелярский</t>
  </si>
  <si>
    <t>Пачка</t>
  </si>
  <si>
    <t>Набор</t>
  </si>
  <si>
    <t>Краска</t>
  </si>
  <si>
    <t>Бумага для офисного оборудования</t>
  </si>
  <si>
    <t>Ежедневник</t>
  </si>
  <si>
    <t>Блокнот для записей</t>
  </si>
  <si>
    <t>канцелярский, механический</t>
  </si>
  <si>
    <t>Ручка канцелярская</t>
  </si>
  <si>
    <t>шариковая</t>
  </si>
  <si>
    <t>329912.130.000000</t>
  </si>
  <si>
    <t>пластиковый, на вращающейся основе</t>
  </si>
  <si>
    <t>Доска</t>
  </si>
  <si>
    <t>маркерная</t>
  </si>
  <si>
    <t>Губка</t>
  </si>
  <si>
    <t>Спрей</t>
  </si>
  <si>
    <t>Регистр</t>
  </si>
  <si>
    <t>Точилка</t>
  </si>
  <si>
    <t>Ножницы</t>
  </si>
  <si>
    <t>для скоб</t>
  </si>
  <si>
    <t>Линейка</t>
  </si>
  <si>
    <t>Ластик</t>
  </si>
  <si>
    <t>Зажим</t>
  </si>
  <si>
    <t>Подставка</t>
  </si>
  <si>
    <t>Клей</t>
  </si>
  <si>
    <t>172211.500.000004</t>
  </si>
  <si>
    <t>282312.100.000000</t>
  </si>
  <si>
    <t>205943.990.000005</t>
  </si>
  <si>
    <t>110711.310.000002</t>
  </si>
  <si>
    <t>бумажная, столовая</t>
  </si>
  <si>
    <t>бухгалтерский</t>
  </si>
  <si>
    <t>для мытья автомобильных стекол при нормальных и пониженных температурах воздуха</t>
  </si>
  <si>
    <t>негазированная, неминеральная, питьевая, природная</t>
  </si>
  <si>
    <t>Бутыль</t>
  </si>
  <si>
    <t>Салфетка</t>
  </si>
  <si>
    <t>Жидкость</t>
  </si>
  <si>
    <t>для мытья автомобильных стекол при нормальных/пониженных температурах воздуха</t>
  </si>
  <si>
    <t>Вода</t>
  </si>
  <si>
    <t>310011.500.000005</t>
  </si>
  <si>
    <t>Кресло</t>
  </si>
  <si>
    <t>офисное, каркас металлический, обивка из искусственной кожи, регулируемое</t>
  </si>
  <si>
    <t>Максимальная нагрузка120.0 кг, подголовник, подлокотники, фиксация спинки в любом положении, механизм качания, Регулировкавысота сиденья, угол наклона, глубина сиденья, глубина положения подлокотников, высота поясничного упора</t>
  </si>
  <si>
    <t>Электроэнергия г. Астана ул.Жангелдина 34 (в сответствии с технической спецификацией)</t>
  </si>
  <si>
    <t>Электроэнергия г. Астана пр.Республики 1 НП1 (в сответствии с технической спецификацией)</t>
  </si>
  <si>
    <t>Электроэнергия г. Астана ул.Кунаева 14/3 1,2,7,8 этажи  (в сответствии с технической спецификацией)</t>
  </si>
  <si>
    <t>для собственного потребления</t>
  </si>
  <si>
    <t>619010.900.000003</t>
  </si>
  <si>
    <t>611011.200.000000</t>
  </si>
  <si>
    <t>Предоставление услуг доступа к сети Интернет, каналам передачи данных, международной и междугородней связи и SIP телефонии г.Астана ул.Кунаева д.14/3 на январь-февраль 2025 год (в соответствии с технической спецификацией)</t>
  </si>
  <si>
    <t>Предоставление услуг доступа к сети Интернет, каналам передачи данных, международной и междугородней связи и SIP телефонии г.Астана ул.Кунаева д.14/3 на март-декабрь 2025 год (в соответствии с технической спецификацией)</t>
  </si>
  <si>
    <t>Предоставление услуг телефонной связи г.Акколь на январь-февраль 2025 год (телефонная связь+абонплата+СТОП)  (в соответствии с технической спецификацией)</t>
  </si>
  <si>
    <t>Предоставление услуг телефонной связи г.Акколь на март-декабрь 2025 год (телефонная связь+абонплата+СТОП)  (в соответствии с технической спецификацией)</t>
  </si>
  <si>
    <t>Предоставление услуг доступа к сети Интернет, каналам передачи данных, международной и междугородней связи и SIP телефонии г.Акколь на январь-февраль 2025 год (в соответствии с технической спецификацией)</t>
  </si>
  <si>
    <t>Предоставление услуг доступа к сети Интернет, каналам передачи данных, международной и междугородней связи и SIP телефонии г.Акколь на март-декабрь 2025 год (в соответствии с технической спецификацией)</t>
  </si>
  <si>
    <t>по 28 февраля 2025 года</t>
  </si>
  <si>
    <t>2025 жылғы 28 ақпанға дейін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</si>
  <si>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</si>
  <si>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</si>
  <si>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телефонной связи</t>
  </si>
  <si>
    <t>Услуги фиксированной местной, междугородней, международной телефонной связи</t>
  </si>
  <si>
    <t>582950.000.000001</t>
  </si>
  <si>
    <t>Услуга по предоставлению услуги ВКС ZOOM (в соответствии с технической спецификацией)</t>
  </si>
  <si>
    <t>Услуги по предоставлению лицензий на право использования программного обеспечения АВС-4 с привязкой к ключу НASP 1 лицензия с годовым сопровождением программного комплекса ABC KZ (в соответствии с технической спецификацией)</t>
  </si>
  <si>
    <t>Электронная система «ACTUALIS: Охрана труда, «ACTUALIS: Кадровое дело</t>
  </si>
  <si>
    <t>Услуги по предоставлению лицензий на право использования программного обеспечения</t>
  </si>
  <si>
    <t>951110.000.000003</t>
  </si>
  <si>
    <t>620920.000.000008</t>
  </si>
  <si>
    <t>Заправка картриджей, замена больших частей МФУ и принтеров, ежегодно (в соответствии с технической спецификацией)</t>
  </si>
  <si>
    <t>Услуги по сопровождению и технической поддержке электронного документооборота (электронного документооборота)</t>
  </si>
  <si>
    <t>Услуга продления доменных имен kazsat.com и qazsat.com (в соответствии с технической спецификацией)</t>
  </si>
  <si>
    <t>Услуга по сопровождению и технической поддержке программного обеспечения 1С "Бухгалтеррия 8.3" (Бухгалтерия для Казахстана, Зарплата и управление персоналом) (в соответствии с технической спецификацией)</t>
  </si>
  <si>
    <t>Услуги по техническому обслуживанию компьютерной/периферийной оргтехники/оборудования и их частей</t>
  </si>
  <si>
    <t>Услуги по предоставлению доменного имени</t>
  </si>
  <si>
    <t>Услуги по предоставлению и продлению пользования доменным именем</t>
  </si>
  <si>
    <t>712019.000.000009</t>
  </si>
  <si>
    <t>612030.900.000000</t>
  </si>
  <si>
    <t>582950.000.000000</t>
  </si>
  <si>
    <t>639910.000.000005</t>
  </si>
  <si>
    <t>Электроизмерения на энергооборудовании г.Астана ул.Кунаева 14/3 (в соответствии с технической спецификацией)</t>
  </si>
  <si>
    <t>Услуга по передаче размеров единиц времени и частоты национальногой шкалы всемирного координрированного времени UTC(KZ) (в соответствии с технической спецификацией)</t>
  </si>
  <si>
    <t>Услуги по продлению Kaspersky EDR for Bisiness - Optimum select. 1 year Renewal License на 175 пользователей (в соотваетствии с технической спецификацией)</t>
  </si>
  <si>
    <t>Услуга по обработке данных для выпуска SSL - сертификата Sectigo Positive SSL Wildcard - *.rcsc.kz (в соответствии с технической спецификацией)</t>
  </si>
  <si>
    <t>Услуга по обработке данных для выпуска SSL - сертификата Sectigo Positive SSL - *.kazsat.com и qazsat.com (в соответствии с технической спецификацией)</t>
  </si>
  <si>
    <t>Услуги по диагностированию/экспертизе/анализу/испытаниям/тестированию/осмотру</t>
  </si>
  <si>
    <t>Услуги по передаче данных</t>
  </si>
  <si>
    <t>Услуги по передаче данных по сетям телекоммуникационным беспроводным</t>
  </si>
  <si>
    <t>Услуги по продлению лицензий на право использования программного обеспечения</t>
  </si>
  <si>
    <t>Услуги по обработке информации</t>
  </si>
  <si>
    <t>Услуги по обработке информации/данных/материалов и аналогичное</t>
  </si>
  <si>
    <t>268012.000.000011</t>
  </si>
  <si>
    <t>264033.900.000006</t>
  </si>
  <si>
    <t>272022.900.000005</t>
  </si>
  <si>
    <t>Отвертка аккумуляторная (в соответствии с технической спецификацией)</t>
  </si>
  <si>
    <t>Диск DVD-R DL Printable (в соответствии с технической спецификацией)</t>
  </si>
  <si>
    <t>Видеокамера ip 5 Мп (в соответствии с технической спецификацией)</t>
  </si>
  <si>
    <t>Аккумулятор для ИБП напряжение 12 В емкость 5 А/ч (в соответствии с технической спецификацией)</t>
  </si>
  <si>
    <t>257330.630.000009</t>
  </si>
  <si>
    <t>Отвертка</t>
  </si>
  <si>
    <t>аккумуляторная</t>
  </si>
  <si>
    <t>Диск</t>
  </si>
  <si>
    <t>DVD-R DL Printable</t>
  </si>
  <si>
    <t>Видеокамера</t>
  </si>
  <si>
    <t>цифровая</t>
  </si>
  <si>
    <t>Аккумулятор</t>
  </si>
  <si>
    <t>для ИБП, напряжение 12 В, емкость 1,2-7 А/ч, свинцово-кислотный</t>
  </si>
  <si>
    <t>749020.000.000130</t>
  </si>
  <si>
    <t>Приобретение услуги обязательного экологического страхования  ЦКС "Акколь" и ЦКС "Коктерек"</t>
  </si>
  <si>
    <t>Услуги страхования экологические</t>
  </si>
  <si>
    <t>Реестр</t>
  </si>
  <si>
    <t>370012.000.000000</t>
  </si>
  <si>
    <t>Услуги по опорожнению/очищению отходов выгребных ям/отстойников/септиков/туалетов</t>
  </si>
  <si>
    <t>612042.100.000000</t>
  </si>
  <si>
    <t>619010.430.000001</t>
  </si>
  <si>
    <t>773914.000.000001</t>
  </si>
  <si>
    <t>Конкурс</t>
  </si>
  <si>
    <t>Пролонгация договора</t>
  </si>
  <si>
    <t>Услуги по предоставлению доступа к сети интернет в 176 СНП</t>
  </si>
  <si>
    <t>Аренда полкоместа в ПСО №1 Алматытелеком для организации и обеспечения связи</t>
  </si>
  <si>
    <t>Аренда кабельной канализации ГЦТ Алматытелеком по г.Алматы</t>
  </si>
  <si>
    <t>Аренда кабельной канализации Илийского ЛТЦ  РДТ «Алматытелеком» по пос. Отеген-батыр</t>
  </si>
  <si>
    <t>Услуги по доступу к Интернету широкополосному по сетям беспроводным</t>
  </si>
  <si>
    <t>Услуги по аренде стоико-мест</t>
  </si>
  <si>
    <t>Услуга аренды канала в кабельной канализации</t>
  </si>
  <si>
    <t>801012.000.000002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</si>
  <si>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</si>
  <si>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охраны</t>
  </si>
  <si>
    <t>331411.200.000001</t>
  </si>
  <si>
    <t>292040.100.000003</t>
  </si>
  <si>
    <t>811010.000.000000</t>
  </si>
  <si>
    <t>802010.000.000004</t>
  </si>
  <si>
    <t>Обслуживание двух линий электропередач</t>
  </si>
  <si>
    <t>Техническое сопровождение автотранспортных средств и спецтехники</t>
  </si>
  <si>
    <t>Аутсорсинг (дворников на 2 мес.)</t>
  </si>
  <si>
    <t>Обслуживание систем газового пожаротушения</t>
  </si>
  <si>
    <t>Техническая поддержка HUB HUGHES GW240</t>
  </si>
  <si>
    <t xml:space="preserve">Сервисное обслуживание 176 СНП </t>
  </si>
  <si>
    <t>Сервисное обслуживание  StarLink</t>
  </si>
  <si>
    <t>Перезарядка огнетушителей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</si>
  <si>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</si>
  <si>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техническому сопровождению автотранспортных средств и спецтехники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</si>
  <si>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</si>
  <si>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</si>
  <si>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</si>
  <si>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493931.000.000001</t>
  </si>
  <si>
    <t>Услуги по аренде микроавтобуса с водителем</t>
  </si>
  <si>
    <t>Услуги по аренде микроавтобуса</t>
  </si>
  <si>
    <t>712019.000.000010</t>
  </si>
  <si>
    <t>749020.000.000070</t>
  </si>
  <si>
    <t>812913.000.000000</t>
  </si>
  <si>
    <t>382129.000.000001</t>
  </si>
  <si>
    <t>382229.000.000000</t>
  </si>
  <si>
    <t>Услуги по лабораторному анализу воды из 2х скважин</t>
  </si>
  <si>
    <t>Услуга по электроизмерениям на электрооборудовании, и оборудовании котельных</t>
  </si>
  <si>
    <t>Услуги по проведению энергетического аудита</t>
  </si>
  <si>
    <t>услуги дератизации</t>
  </si>
  <si>
    <t>Услуги по утилизации имущества</t>
  </si>
  <si>
    <t>Услуги по удалению опасных отходов/имущества/материалов (захоронение/сжигание/утилизация и аналогичные услуги)</t>
  </si>
  <si>
    <t>Услуги по предоставлению лицензий на право использования программного обеспечения MS Office LTSC (в соответствии с технической спецификацией)</t>
  </si>
  <si>
    <t>Услуги по проведению лабораторных/лабораторно-инструментальных исследований/анализов</t>
  </si>
  <si>
    <t>Услуги санитарные (дезинфекция, дезинсекция, дератизация и аналогичные)</t>
  </si>
  <si>
    <t>Услуги по удалению опасных отходов/имущества/материалов</t>
  </si>
  <si>
    <t>192021.530.000001</t>
  </si>
  <si>
    <t>192026.520.000000</t>
  </si>
  <si>
    <t>192029.510.000017</t>
  </si>
  <si>
    <t>192029.520.000002</t>
  </si>
  <si>
    <t>192029.550.000006</t>
  </si>
  <si>
    <t>межсезонное</t>
  </si>
  <si>
    <t>для дизельных двигателей, минеральное, всесезонное</t>
  </si>
  <si>
    <t xml:space="preserve"> минеральное, всесезонное</t>
  </si>
  <si>
    <t>марка АИ-92</t>
  </si>
  <si>
    <t>Топливо дизельное</t>
  </si>
  <si>
    <t>Масло моторное</t>
  </si>
  <si>
    <t>Масло гидравлическое</t>
  </si>
  <si>
    <t>минеральное, всесезонное</t>
  </si>
  <si>
    <t>Масло трансмиссионное</t>
  </si>
  <si>
    <t>273213.700.000049</t>
  </si>
  <si>
    <t>257360.900.000007</t>
  </si>
  <si>
    <t>293230.990.000178</t>
  </si>
  <si>
    <t>222121.500.000067</t>
  </si>
  <si>
    <t>274039.900.000027</t>
  </si>
  <si>
    <t>274039.900.000028</t>
  </si>
  <si>
    <t>271161.000.000002</t>
  </si>
  <si>
    <t>282913.300.000019</t>
  </si>
  <si>
    <t>271161.000.000078</t>
  </si>
  <si>
    <t>271161.000.000075</t>
  </si>
  <si>
    <t>271223.700.000017</t>
  </si>
  <si>
    <t>253013.300.000008</t>
  </si>
  <si>
    <t>271224.500.000011</t>
  </si>
  <si>
    <t>239111.700.000001</t>
  </si>
  <si>
    <t>239111.700.000002</t>
  </si>
  <si>
    <t>281413.730.000014</t>
  </si>
  <si>
    <t>222121.500.000084</t>
  </si>
  <si>
    <t>281413.730.000001</t>
  </si>
  <si>
    <t>293230.990.000119</t>
  </si>
  <si>
    <t>262040.000.000107</t>
  </si>
  <si>
    <t>262040.000.000284</t>
  </si>
  <si>
    <t>273313.900.000042</t>
  </si>
  <si>
    <t>марка ВВГнг(А)-LS, напряжение не более 1 000 В. (ВВГнг 1*240мм²)</t>
  </si>
  <si>
    <t xml:space="preserve">марка ВВГнг(А)-LS, напряжение не более 1 000 В. (ВВГнг 1*120мм²) </t>
  </si>
  <si>
    <t>кабельный, луженый 240мм²</t>
  </si>
  <si>
    <t>кабельный, луженый 120мм²</t>
  </si>
  <si>
    <t>стеклянный, штыревой</t>
  </si>
  <si>
    <t>Резиновый двухслойный армированый усиленый оплеткой из полиэстера и металлической спиралью (Vacupress.Food Ø внут.25мм./Ø внеш.35,5мм. T от -25°С до 105°С)</t>
  </si>
  <si>
    <t>электромонтажная, из полиамида Ø 20 мм.</t>
  </si>
  <si>
    <t>тип цоколя G13, мощность 9 Вт. 600мм.</t>
  </si>
  <si>
    <t>тип цоколя G13, мощность 18 Вт. 1200мм.</t>
  </si>
  <si>
    <t>для дизель-генераторной установки (0G1039 Goodwil)</t>
  </si>
  <si>
    <t>топливный, для дизельного генератора (FF5471 Fleetguard)</t>
  </si>
  <si>
    <t>для топливного сепаратора (FS19821 Fleetguard)</t>
  </si>
  <si>
    <t>(ДВС Iveco C13 TE.2.A)</t>
  </si>
  <si>
    <t>DEL EP 22 XTRM 10A 22</t>
  </si>
  <si>
    <t>Горелка Riello 9,50/60°W Арт.Р0150-60W1</t>
  </si>
  <si>
    <t>Горелка Riello 7,25/60°W Арт.00225-60W7</t>
  </si>
  <si>
    <t>для центробежного насоса</t>
  </si>
  <si>
    <t>шлифматериал карбид кремния, на бакелитовой связке, отрезной Ø 125мм.</t>
  </si>
  <si>
    <t>бронзовый/латунный, условное давление 0-420 Мпа, диаметр 10-1400 мм, пневматический/гидравлический Ø 15мм (м/м).</t>
  </si>
  <si>
    <t>бронзовый/латунный, условное давление 0-420 Мпа, диаметр 10-1400 мм, пневматический/гидравлический Ø 15мм (п/м).</t>
  </si>
  <si>
    <t>электросварная, для врезки в полиэтиленовую трубу, номинальный диаметр 160 мм*25мм.</t>
  </si>
  <si>
    <t>стальной, условное давление 0-420 Мпа, диаметр 10-1400 мм, Ø 50мм механический (присоединение фланцевое)</t>
  </si>
  <si>
    <t>для специальной и специализированной техники</t>
  </si>
  <si>
    <t>Батарейка АА (пальчиковые), 2 шт в уп</t>
  </si>
  <si>
    <t>Батарейка ААА (мизинчиковые), 2 шт в уп</t>
  </si>
  <si>
    <t>Картридж тонерный черный (согласно технической спецификации)</t>
  </si>
  <si>
    <t>кабель питания С13-С14</t>
  </si>
  <si>
    <t>Термопаста, шприц 30г</t>
  </si>
  <si>
    <t>Кабель SFP+ Direct Attached Cable (DAC)</t>
  </si>
  <si>
    <t>Удлинитель  электрический на катушке</t>
  </si>
  <si>
    <t>Термоэтикетки Niimbot 40*20</t>
  </si>
  <si>
    <t>Термоэтикетки Niimbot 50*30</t>
  </si>
  <si>
    <t>Удлинитель HDMI по IP</t>
  </si>
  <si>
    <t>м/п</t>
  </si>
  <si>
    <t>метр</t>
  </si>
  <si>
    <t>Рулон</t>
  </si>
  <si>
    <t>Кабель</t>
  </si>
  <si>
    <t>марка ВВГнг(А)-LS, напряжение не более 1 000 В</t>
  </si>
  <si>
    <t>Наконечник</t>
  </si>
  <si>
    <t>кабельный, луженый</t>
  </si>
  <si>
    <t>231925.000.000002 (231925.000.000009)</t>
  </si>
  <si>
    <t>Изолятор</t>
  </si>
  <si>
    <t>стеклянный, штыревой, класс напряжения до 10 кВ</t>
  </si>
  <si>
    <t>Клапан электромагнитный</t>
  </si>
  <si>
    <t>Труба гофрированная</t>
  </si>
  <si>
    <t>электромонтажная, из полиамида</t>
  </si>
  <si>
    <t>Лампа светодиодная</t>
  </si>
  <si>
    <t>тип цоколя G13, мощность 9 Вт</t>
  </si>
  <si>
    <t>тип цоколя G13, мощность 18 Вт</t>
  </si>
  <si>
    <t>Фильтр масляный</t>
  </si>
  <si>
    <t>для дизель-генераторной установки</t>
  </si>
  <si>
    <t>Фильтр</t>
  </si>
  <si>
    <t>топливный, для дизельного генератора</t>
  </si>
  <si>
    <t>Фильтр приемный</t>
  </si>
  <si>
    <t>для топливного сепаратора</t>
  </si>
  <si>
    <t>Термостат</t>
  </si>
  <si>
    <t>для дизельной электростанции</t>
  </si>
  <si>
    <t>Контактор</t>
  </si>
  <si>
    <t>электромагнитный</t>
  </si>
  <si>
    <t>Форсунка</t>
  </si>
  <si>
    <t>для парового котла</t>
  </si>
  <si>
    <t>Реле давления</t>
  </si>
  <si>
    <t>Круг</t>
  </si>
  <si>
    <t>шлифматериал карбид кремния, на бакелитовой связке, отрезной</t>
  </si>
  <si>
    <t>шлифматериал алмаз, на керамической связке, шлифовальный</t>
  </si>
  <si>
    <t>Кран шаровой</t>
  </si>
  <si>
    <t>бронзовый/латунный, условное давление 0-420 Мпа, диаметр 10-1400 мм, пневматический/гидравлический</t>
  </si>
  <si>
    <t>Седелка</t>
  </si>
  <si>
    <t>электросварная, для врезки в полиэтиленовую трубу, номинальный диаметр 75 мм</t>
  </si>
  <si>
    <t>стальной, условное давление 0-420 Мпа, диаметр 10-1400 мм, механический</t>
  </si>
  <si>
    <t>Гидроцилиндр</t>
  </si>
  <si>
    <t>262040.000.000281</t>
  </si>
  <si>
    <t>Картридж</t>
  </si>
  <si>
    <t>тонерный, черный</t>
  </si>
  <si>
    <t>Шнур питания</t>
  </si>
  <si>
    <t>для оборудования/периферийных устройств и приборов, кабель электрический соединительный</t>
  </si>
  <si>
    <t>Термопаста</t>
  </si>
  <si>
    <t>силиконовая</t>
  </si>
  <si>
    <t>273213.700.000367</t>
  </si>
  <si>
    <t>Кабель специализированный</t>
  </si>
  <si>
    <t>тип QSFP+</t>
  </si>
  <si>
    <t>Удлинитель</t>
  </si>
  <si>
    <t>электрический, на катушке</t>
  </si>
  <si>
    <t>172911.350.000004</t>
  </si>
  <si>
    <t>263030.900.000171</t>
  </si>
  <si>
    <t>Этикет-лента</t>
  </si>
  <si>
    <t>ламинированная, самоклеющаяся</t>
  </si>
  <si>
    <t>Адаптер</t>
  </si>
  <si>
    <t>разъем HDMI</t>
  </si>
  <si>
    <t>081211.900.000015</t>
  </si>
  <si>
    <t>233211.150.000001</t>
  </si>
  <si>
    <t>203011.900.000001</t>
  </si>
  <si>
    <t>205210.400.000000</t>
  </si>
  <si>
    <t>203022.550.000005</t>
  </si>
  <si>
    <t>235112.300.000000</t>
  </si>
  <si>
    <t>фракция средняя</t>
  </si>
  <si>
    <t>керамический, марка М125</t>
  </si>
  <si>
    <t xml:space="preserve">Водоэмульсионная краска  интерьерная ВД-ВА 224 </t>
  </si>
  <si>
    <t>битумный герметик</t>
  </si>
  <si>
    <t>гипсовая 2 в 1</t>
  </si>
  <si>
    <t>финишная</t>
  </si>
  <si>
    <t>цемент без минеральных добавок, марка ПЦ 400-Д0 (М 400-Д0)</t>
  </si>
  <si>
    <t>акриловая</t>
  </si>
  <si>
    <t>м/3</t>
  </si>
  <si>
    <t>кг</t>
  </si>
  <si>
    <t>Песок</t>
  </si>
  <si>
    <t>Кирпич</t>
  </si>
  <si>
    <t>водно-дисперсионная</t>
  </si>
  <si>
    <t>Герметик</t>
  </si>
  <si>
    <t>битумный</t>
  </si>
  <si>
    <t>Шпатлевка</t>
  </si>
  <si>
    <t>гипсовая</t>
  </si>
  <si>
    <t>Портландцемент</t>
  </si>
  <si>
    <t>без минеральных добавок, марка ПЦ 400-Д0 (М 400-Д0)</t>
  </si>
  <si>
    <t>203022.100.000012</t>
  </si>
  <si>
    <t>Грунтовка</t>
  </si>
  <si>
    <t>172312.300.000001</t>
  </si>
  <si>
    <t>222925.900.000004</t>
  </si>
  <si>
    <t>172211.200.000000</t>
  </si>
  <si>
    <t xml:space="preserve"> конверты бумажные, 250*350 мм, без окна, объёмные</t>
  </si>
  <si>
    <t>Бумага A4 офисная, 500 листов 80 гр.</t>
  </si>
  <si>
    <t>для документов, с перфорацией, из полипропиленовой пленки, 80 мк</t>
  </si>
  <si>
    <t xml:space="preserve"> туалетная</t>
  </si>
  <si>
    <t>Конверт</t>
  </si>
  <si>
    <t>бумажный</t>
  </si>
  <si>
    <t>Файл - вкладыш</t>
  </si>
  <si>
    <t>для документов, с перфорацией, из полипропиленовой пленки</t>
  </si>
  <si>
    <t>Бумага</t>
  </si>
  <si>
    <t>туалетная</t>
  </si>
  <si>
    <t>221960.500.010000</t>
  </si>
  <si>
    <t>221960.500.010004</t>
  </si>
  <si>
    <t>для защиты рук, из латекса без тканевой основы</t>
  </si>
  <si>
    <t>одноразовые,
латексные,
нестерильные</t>
  </si>
  <si>
    <t>одноразовые, латексные, нестерильные</t>
  </si>
  <si>
    <t>139919.900.000005</t>
  </si>
  <si>
    <t>222211.300.000000</t>
  </si>
  <si>
    <t>204132.770.000001</t>
  </si>
  <si>
    <t>204132.590.000008</t>
  </si>
  <si>
    <t>204131.900.000001</t>
  </si>
  <si>
    <t>139229.990.000016</t>
  </si>
  <si>
    <t>204141.000.000011</t>
  </si>
  <si>
    <t>222929.900.000219</t>
  </si>
  <si>
    <t>221930.500.000001</t>
  </si>
  <si>
    <t>283060.100.000005</t>
  </si>
  <si>
    <t>из нетканого материала</t>
  </si>
  <si>
    <t>Пакеты под мусор 26(12+12)*60*15 (30л)
(в рул. 50 пакет)</t>
  </si>
  <si>
    <t>для туалетов, гель, 1 литр</t>
  </si>
  <si>
    <t>для мытья полов, жидкость,750 мл</t>
  </si>
  <si>
    <t>хозяйственное,200 гр</t>
  </si>
  <si>
    <t>скотч прозрачный 80 мм</t>
  </si>
  <si>
    <t xml:space="preserve"> хлопчатобумажная, нетканая, шир. 140, в рул. 100 м.</t>
  </si>
  <si>
    <t>аэрозоль</t>
  </si>
  <si>
    <t xml:space="preserve">для питья, полипропиленовый, средний, высота 100-200 мм </t>
  </si>
  <si>
    <t>усиленный, резиновый</t>
  </si>
  <si>
    <t>Спринклер для полива (360 гр) (радиус полива 15-19 м</t>
  </si>
  <si>
    <t>м</t>
  </si>
  <si>
    <t>Лента липкая изоляционная</t>
  </si>
  <si>
    <t>Пакет</t>
  </si>
  <si>
    <t>мусорный, полиэтиленовый</t>
  </si>
  <si>
    <t>Полотенце</t>
  </si>
  <si>
    <t>Средство моющее</t>
  </si>
  <si>
    <t>для туалетов, гель</t>
  </si>
  <si>
    <t>для мытья полов, жидкость</t>
  </si>
  <si>
    <t>Мыло</t>
  </si>
  <si>
    <t>туалетное, твердое</t>
  </si>
  <si>
    <t>Ветошь</t>
  </si>
  <si>
    <t>хлопчатобумажная, нетканая</t>
  </si>
  <si>
    <t>Освежитель воздуха</t>
  </si>
  <si>
    <t>Стакан</t>
  </si>
  <si>
    <t>для питья, полипропиленовый, средний, высота 100-200 мм</t>
  </si>
  <si>
    <t>Шланг поливочный</t>
  </si>
  <si>
    <t>Ороситель роторный</t>
  </si>
  <si>
    <t>для полива малых и средних площадей</t>
  </si>
  <si>
    <t>110711.310.000002 (Проверить - изъятие из нац режима)</t>
  </si>
  <si>
    <t>262016.300.000003</t>
  </si>
  <si>
    <t>271223.700.000073</t>
  </si>
  <si>
    <t>282512.300.000012</t>
  </si>
  <si>
    <t>282512.300.000022</t>
  </si>
  <si>
    <t>275126.550.000000</t>
  </si>
  <si>
    <t>310011.750.000008</t>
  </si>
  <si>
    <t>310112.700.000000</t>
  </si>
  <si>
    <t>139215.500.000001</t>
  </si>
  <si>
    <t>262013.000.000012</t>
  </si>
  <si>
    <t>263023.900.000075</t>
  </si>
  <si>
    <t>263021.900.000011</t>
  </si>
  <si>
    <t>263040.900.000014</t>
  </si>
  <si>
    <t>263023.100.000000</t>
  </si>
  <si>
    <t>263023.900.000015</t>
  </si>
  <si>
    <t>263023.900.000051</t>
  </si>
  <si>
    <t>Термопринтер для печати этикеток (по тех. спецификации)</t>
  </si>
  <si>
    <t>для коммутации электрических цепей постоянного и переменного тока, мгновенного действия, серия ALCLR 100А</t>
  </si>
  <si>
    <t>для коммутации электрических цепей постоянного и переменного тока, мгновенного действия, серия ALCLR 250А</t>
  </si>
  <si>
    <t>для коммутации электрических цепей постоянного и переменного тока, мгновенного действия, серия ALCLR 400А</t>
  </si>
  <si>
    <t>настенный, площадь охлаждения до 50 кв.м</t>
  </si>
  <si>
    <t>настенный, площадь охлаждения более 50 м2</t>
  </si>
  <si>
    <t>настенный 2KW.</t>
  </si>
  <si>
    <t>офисное, каркас металлический, обивка из кожи, не регулируемое</t>
  </si>
  <si>
    <t>деревянный, офисный</t>
  </si>
  <si>
    <t>из ткани</t>
  </si>
  <si>
    <t>моноблок 27 дюймов с операционной системой</t>
  </si>
  <si>
    <t>печать лазерная</t>
  </si>
  <si>
    <t>Аппарат телефонный цифровой для АТС Panasonic</t>
  </si>
  <si>
    <t>Микросотовая трубка для АТС Panasonic стандарта DECT</t>
  </si>
  <si>
    <t>Базовая станция DECT Panasonic  - KX-TDA0155CE</t>
  </si>
  <si>
    <t>Одноплатный компьютер с разъемом порта общего назначения GPIO</t>
  </si>
  <si>
    <t>для спутниковой связи, параболическая</t>
  </si>
  <si>
    <t>для VSAT терминалов</t>
  </si>
  <si>
    <t>понижающий</t>
  </si>
  <si>
    <t>спутниковый</t>
  </si>
  <si>
    <t>Кв.м</t>
  </si>
  <si>
    <t>Термопринтер</t>
  </si>
  <si>
    <t>для печати этикеток</t>
  </si>
  <si>
    <t>Переключатель</t>
  </si>
  <si>
    <t>для коммутации электрических цепей постоянного и переменного тока, мгновенного действия, серия ALCLR</t>
  </si>
  <si>
    <t>Кондиционер (сплит-система)</t>
  </si>
  <si>
    <t>Электроконвектор</t>
  </si>
  <si>
    <t>настенный</t>
  </si>
  <si>
    <t>Шкаф</t>
  </si>
  <si>
    <t>Жалюзи</t>
  </si>
  <si>
    <t>Компьютер</t>
  </si>
  <si>
    <t>специализированный</t>
  </si>
  <si>
    <t>262018.900.000006</t>
  </si>
  <si>
    <t>Устройство многофункциональное</t>
  </si>
  <si>
    <t>Аппарат телефонный</t>
  </si>
  <si>
    <t>цифровой</t>
  </si>
  <si>
    <t>бесшнуровой</t>
  </si>
  <si>
    <t>264043.500.000000</t>
  </si>
  <si>
    <t>262013.000.000014</t>
  </si>
  <si>
    <t>Усилитель</t>
  </si>
  <si>
    <t>телефонный, измерительный</t>
  </si>
  <si>
    <t>Микрокомпьютер</t>
  </si>
  <si>
    <t>промышленный</t>
  </si>
  <si>
    <t>Антенна</t>
  </si>
  <si>
    <t>Передатчик усилитель</t>
  </si>
  <si>
    <t>для VSAT терминала</t>
  </si>
  <si>
    <t>Конвертор VSAT терминала</t>
  </si>
  <si>
    <t>Модем</t>
  </si>
  <si>
    <t>2025 жылға арналған техникалық қолдау</t>
  </si>
  <si>
    <t>2025 жылға арналған ақпараттандыру объектісін сынау</t>
  </si>
  <si>
    <t>Қызметкерлерді қызметтік (Еңбек) міндеттерін атқару кезінде жазатайым оқиғалардан міндетті сақтандыру</t>
  </si>
  <si>
    <t>Ауырған жағдайда медициналық сақтандыру бойынша қызметтер</t>
  </si>
  <si>
    <t>Алғашқы өрт сөндіру құралдарына (өрт сөндіргіштерге) техникалық қызмет көрсету (қайта зарядтау)жөніндегі қызмет</t>
  </si>
  <si>
    <t>Ауысым алдындағы медициналық қарап-тексеруді жүргізу қызметтері</t>
  </si>
  <si>
    <t>Диэлектрлік жеке қорғаныс құралдарын сынау қызметі</t>
  </si>
  <si>
    <t>Жалпы өндірістік және механикалық әсерлерден қорғауға арналған Костюм, ерлер, х/б матадан (комбинезон, куртка, футболка, кепи)</t>
  </si>
  <si>
    <t xml:space="preserve">Төмен температурадан, жалпы өндірістік және механикалық әсерлерден қорғауға арналған Костюм, химиялық талшықтары бар ерлер, х/б матадан (комбинезон, куртка, подшлемник) </t>
  </si>
  <si>
    <t>төмен температурадан, мұнай өнімдерінен, ерлер, аралас материалдан, оқшауланған қорғау үшін</t>
  </si>
  <si>
    <t>механикалық әсерден қорғау үшін, ерлер, былғары, оқшауланбаған</t>
  </si>
  <si>
    <t>ПВХ жабыны бар x/B қолғаптары</t>
  </si>
  <si>
    <t>Жалпы өндірістік және механикалық әсерлерден қорғауға арналған Костюм, әйелдер, х/б матадан жасалған</t>
  </si>
  <si>
    <t>жалпы мақсаттағы, механикалық зақымданудан қорғау үшін, әйелдер</t>
  </si>
  <si>
    <t>ұнтақ, ОП-5</t>
  </si>
  <si>
    <t>Ацетилсалицил қышқылы, № 10, 0,5 г.</t>
  </si>
  <si>
    <t>Кеторол, № 20, 10 мг.</t>
  </si>
  <si>
    <t>Белсендірілген көмір, № 10, 0,25 г.</t>
  </si>
  <si>
    <t>Алкогольді йод ерітіндісі 5%</t>
  </si>
  <si>
    <t>Гауһар жасыл алкоголь ерітіндісі 1%</t>
  </si>
  <si>
    <t>Сутегі асқын тотығының (асқын тотығының) ерітіндісі 3%, 100 мл.</t>
  </si>
  <si>
    <t>Этил спирті, 70%, 100 мл.</t>
  </si>
  <si>
    <t>№ 100 бактерицидті жабысқақ сылақ</t>
  </si>
  <si>
    <t>"Орион" интеграцияланған қорғау жүйесі</t>
  </si>
  <si>
    <t>Еңбек қауіпсіздігі және еңбекті қорғау</t>
  </si>
  <si>
    <t>Электр қауіпсіздігі бойынша білімді тексеру</t>
  </si>
  <si>
    <t>Өрт-техникалық минимум</t>
  </si>
  <si>
    <t>Биіктікте жұмыс істеу кезіндегі қауіпсіздік техникасы</t>
  </si>
  <si>
    <t>Өнеркәсіптік қауіпсіздік</t>
  </si>
  <si>
    <t>"Кәсіби бухгалтер"сертификатын растау</t>
  </si>
  <si>
    <t>ҚР I-санаттағы салық консультанты</t>
  </si>
  <si>
    <t>ДипИФР-Рус сертификаттау бағдарламасы бойынша курсты тыңдау</t>
  </si>
  <si>
    <t>Мемлекеттік сатып алу 2025 жыл</t>
  </si>
  <si>
    <t>Азаматтық қорғау саласындағы Басшы құрам мен мамандарды даярлау және қайта даярлау</t>
  </si>
  <si>
    <t>HR менеджменті</t>
  </si>
  <si>
    <t>ХҚЕС (IFRS) 9 "қаржы құралдары"</t>
  </si>
  <si>
    <t>Келісім комиссиясының мүшелерін оқыту</t>
  </si>
  <si>
    <t>Бағдарламалық және аппараттық шешімдер құрамында автоматтандырылған фискалдандырылған компьютерлік жүйе арқылы электрондық жол жүру құжаттарын ресімдеуді және сатуды ұйымдастыру және оны сүйемелдеу жөніндегі қызметтер</t>
  </si>
  <si>
    <t>Персоналды ұсыну бойынша қызметтер (аудармашылар)</t>
  </si>
  <si>
    <t>Инкассаторлық қаптар, құжаттаманы эвакуациялау үшін, мөлшері 90*60</t>
  </si>
  <si>
    <t>Сыйлық сертификаты</t>
  </si>
  <si>
    <t>ДБ қызмет көрсету Параграф</t>
  </si>
  <si>
    <t>есепке алу порталына кіру</t>
  </si>
  <si>
    <t>Қаржылық есептілік аудитін жүргізу жөніндегі қызметтер, салық салу және салықтық есепке алу мәселелері бойынша консультациялық қызметтер</t>
  </si>
  <si>
    <t>Веб-порталда "электрондық есептер" ақпаратын (БАҚ-тан, дерекқордан, басқа жиналған/өңделген мәліметтерден ақпарат) беру жөніндегі қызметтер opi.dfo.kz</t>
  </si>
  <si>
    <t>Ақпараттық-коммуникациялық жүйелерге кең жолақты қол жеткізу қызметтері</t>
  </si>
  <si>
    <t>Белгіленген нормалар шегінде өкілдік шығыстарға байланысты қызметтер</t>
  </si>
  <si>
    <t>Сапа менеджменті жүйесінің инспекциялық аудиті</t>
  </si>
  <si>
    <t>Стендтер мен спутниктік макеттерді орналастыру үшін павильонда орынды жалға алу және көрме стендін жасау</t>
  </si>
  <si>
    <t>Компанияның логотипі бар 2025 жылға арналған тоқсандық қабырға күнтізбесін жасау</t>
  </si>
  <si>
    <t>Компания логотипі бар шарикті қаламдар жасау</t>
  </si>
  <si>
    <t>Компания логотипі бар футболкалар жасау.</t>
  </si>
  <si>
    <t>Компанияның логотипі бар қақпақтар (snap) жасау.</t>
  </si>
  <si>
    <t>Компания логотипі бар рюкзактар жасау.</t>
  </si>
  <si>
    <t>Компания логотипі бар термос жасау.</t>
  </si>
  <si>
    <t>Компания логотипі бар курткалар жасау.</t>
  </si>
  <si>
    <t>Ұлттық стильдегі сәндік панель.</t>
  </si>
  <si>
    <t>Ұлттық стильдегі қалам.</t>
  </si>
  <si>
    <t>Бәйтеректің хрусталь мүсіншесі.</t>
  </si>
  <si>
    <t>"176 ауылдық аумақта монтаждалған және жұмыс істейтін 176 (жүз жетпіс алты) қорғаныш қоршауы бар жерсеріктік байланыс станцияларының бірдей және баламалы жиынтығын сақтандыру Қазақстан Республикасының әртүрлі облыстарында орналасқан елді мекендердің (ҚНжЕ)."</t>
  </si>
  <si>
    <t>Нұрсая БО ыстық сумен және жылумен қамтамасыз ету</t>
  </si>
  <si>
    <t>Жангелдин кеңсесін ыстық сумен және жылумен қамтамасыз ету 34</t>
  </si>
  <si>
    <t>Республика пр-т 1 ыстық сумен және жылумен қамтамасыз ету</t>
  </si>
  <si>
    <t>Достық 4 жылумен қамтамасыз ету</t>
  </si>
  <si>
    <t>қоғамды сумен және кәрізбен қамтамасыз ету</t>
  </si>
  <si>
    <t>Мүлікті сату бойынша электрондық сауда-саттықтың ақпараттық жүйесін пайдалану жөніндегі қызметтер</t>
  </si>
  <si>
    <t>Автомобиль көлігін сақтандыру бойынша қызметтер</t>
  </si>
  <si>
    <t>"Нұрсая" БО ағымдағы жөндеу</t>
  </si>
  <si>
    <t>қосалқы бөлшектерді ұсына отырып, қызметтік автокөлікті жөндеу және техникалық қызмет көрсету.</t>
  </si>
  <si>
    <t>Бақылау-өлшеу аспаптары мен автоматикаға және ұқсас өлшеу құралдары мен жабдықтарына техникалық қызмет көрсету жөніндегі қызметтер</t>
  </si>
  <si>
    <t>Жылыту жүйесін жылыту маусымына дайындау</t>
  </si>
  <si>
    <t>Жылыту құбырларын жөндеу</t>
  </si>
  <si>
    <t>Қызметтік автокөлікті техникалық байқау жөніндегі қызметтер</t>
  </si>
  <si>
    <t>Жеңіл автокөлік жалдау қызметтері</t>
  </si>
  <si>
    <t>Мүлікті бағалау бойынша қызметтер кешені</t>
  </si>
  <si>
    <t>пайдалануға жарамсыз мүлікті баланстан есептен шығару</t>
  </si>
  <si>
    <t>АИ-95 маркасы</t>
  </si>
  <si>
    <t>АА түрі</t>
  </si>
  <si>
    <t>ААА түрі</t>
  </si>
  <si>
    <t>мөртабан</t>
  </si>
  <si>
    <t>А4 форматы</t>
  </si>
  <si>
    <t>А3 форматы</t>
  </si>
  <si>
    <t>А5 форматы</t>
  </si>
  <si>
    <t>қарапайым</t>
  </si>
  <si>
    <t>шарикті</t>
  </si>
  <si>
    <t>пластикалық, айналмалы негізде</t>
  </si>
  <si>
    <t>пластикалық, жууға болады</t>
  </si>
  <si>
    <t>маркер</t>
  </si>
  <si>
    <t>маркер тақтасы үшін</t>
  </si>
  <si>
    <t>картон, А4 форматы</t>
  </si>
  <si>
    <t>полиэтилен</t>
  </si>
  <si>
    <t>шифер қарындашын қайрау үшін</t>
  </si>
  <si>
    <t>кеңсе</t>
  </si>
  <si>
    <t>кеңсе мақсаттары үшін, сым</t>
  </si>
  <si>
    <t>Қапсырмаларға арналған Антистеплер</t>
  </si>
  <si>
    <t>сызба, пластмасса</t>
  </si>
  <si>
    <t>жұмсақ</t>
  </si>
  <si>
    <t>шағын кеңсе тауарлары үшін</t>
  </si>
  <si>
    <t>қағаз, асхана</t>
  </si>
  <si>
    <t>бухгалтерлік есеп</t>
  </si>
  <si>
    <t>автомобиль әйнектерін қалыпты және төмен ауа температурасында жуу үшін</t>
  </si>
  <si>
    <t>газдалмаған, минералды, ауыз су, табиғи</t>
  </si>
  <si>
    <t>Максималды жүктеме 120.0 кг, бас тіреуіш, қолтықтар, арқаны кез келген қалыпта бекіту, тербеліс механизмі, Реттеуорынның биіктігі, көлбеу бұрышы, орындықтың тереңдігі, қолтықтардың орналасу тереңдігі, бел тірегінің биіктігі</t>
  </si>
  <si>
    <t>Электр энергиясы Астана қ. Жангелдин к-сі 34 (техникалық ерекшелікке сәйкес)</t>
  </si>
  <si>
    <t>Электр энергиясы Астана қ. Республика даңғылы 1 НП1 (техникалық ерекшелікке сәйкес)</t>
  </si>
  <si>
    <t>Электроэнергия г. Астана ул.Кунаева 14/3 1,2,7,8 этажи (в сответствии с технической спецификацией)</t>
  </si>
  <si>
    <t>2025 жылғы қаңтар-ақпанға Астана қ. Қонаев к-сі, 14/3 үй Интернет желісіне, деректерді беру арналарына, халықаралық және қалааралық байланыс және SIP телефония қызметтерін ұсыну (техникалық ерекшелікке сәйкес)</t>
  </si>
  <si>
    <t>2025 жылғы наурыз-желтоқсанға Астана қ. Қонаев к-сі, 14/3 үй Интернет желісіне, деректерді беру арналарына, халықаралық және қалааралық байланыс және SIP телефония қызметтерін ұсыну (техникалық ерекшелікке сәйкес)</t>
  </si>
  <si>
    <t>2025 жылғы қаңтар-ақпанға Ақкөл қ. телефон байланысы қызметтерін ұсыну (телефон байланысы+абонплат+СТОП) (техникалық ерекшелікке сәйкес)</t>
  </si>
  <si>
    <t>2025 жылғы наурыз-желтоқсанға Ақкөл қ. телефон байланысы қызметтерін ұсыну (телефон байланысы+абонплат+СТОП) (техникалық ерекшелікке сәйкес)</t>
  </si>
  <si>
    <t>2025 жылғы қаңтар-ақпанға Ақкөл қ. Интернет желісіне, деректерді беру арналарына, халықаралық және қалааралық байланыс пен SIP телефония қызметтерін ұсыну (техникалық ерекшелікке сәйкес)</t>
  </si>
  <si>
    <t>2025 жылғы наурыз-желтоқсанға Ақкөл қаласының Интернет желісіне, деректерді беру арналарына, халықаралық және қалааралық байланыс және SIP телефония қызметтерін ұсыну (техникалық ерекшелікке сәйкес)</t>
  </si>
  <si>
    <t>ВКС ZOOM қызметін ұсыну бойынша қызмет (техникалық ерекшелікке сәйкес)</t>
  </si>
  <si>
    <t>ABC-4 бағдарламалық жасақтамасын пайдалану құқығына лицензия беру бойынша қызметтер HASP 1 кілтімен байланысты ABC la бағдарламалық кешенінің жылдық сүйемелдеуімен лицензия (техникалық сипаттамаға сәйкес)</t>
  </si>
  <si>
    <t>Электрондық жүйе "ACTUALIS: Еңбекті қорғау," ACTUALIS: Кадрлық іс</t>
  </si>
  <si>
    <t>Картридждерді толтыру, МФУ мен принтерлердің үлкен бөліктерін ауыстыру, жыл сайын (техникалық сипаттамаға сәйкес)</t>
  </si>
  <si>
    <t>Электрондық құжат айналымын (электрондық құжат айналымын)сүйемелдеу және техникалық қолдау жөніндегі қызметтер</t>
  </si>
  <si>
    <t>Домендік атауларды жаңарту қызметі kazsat.com және qazsat.com (техникалық сипаттамаға сәйкес)</t>
  </si>
  <si>
    <t>1С "Бухгалтерия 8.3" бағдарламалық қамтамасыз етуді сүйемелдеу және техникалық қолдау жөніндегі қызмет (Қазақстан үшін Бухгалтерия, жалақы және персоналды басқару) (техникалық ерекшелікке сәйкес)</t>
  </si>
  <si>
    <t>Астана қ., Қонаев к-сі, 14/3 (техникалық ерекшелікке сәйкес)энергия жабдықтарына электр өлшеу</t>
  </si>
  <si>
    <t>UTC(KZ) ұлттық үйлестірілген уақыт шкаласының уақыт бірлігі мен жиілік өлшемдерін беру қызметі (техникалық ерекшелікке сәйкес)</t>
  </si>
  <si>
    <t>Kaspersky DR for Bisiness - Optimum select кеңейту қызметтері. 175 пайдаланушыға арналған 1 жылдық жаңарту лицензиясы (техникалық сипаттамаға сәйкес)</t>
  </si>
  <si>
    <t>Sectio Positive SSL Wildcard - * SSL сертификатын шығаруға арналған деректерді өңдеу қызметі.rcsc.kz (техникалық сипаттамаға сәйкес)</t>
  </si>
  <si>
    <t>Sectio positive SSL - * SSL сертификатын шығаруға арналған деректерді өңдеу қызметі.kazsat.com және qazsat.com (техникалық сипаттамаға сәйкес)</t>
  </si>
  <si>
    <t>Сымсыз бұрағыш (техникалық сипаттамаға сәйкес)</t>
  </si>
  <si>
    <t>DVD-R DL printable дискісі (техникалық сипаттамаға сәйкес)</t>
  </si>
  <si>
    <t>IP 5 Мп бейнекамера (техникалық сипаттамаға сәйкес)</t>
  </si>
  <si>
    <t>UPS үшін батарея кернеуі 12 В сыйымдылығы 5 А/сағ (техникалық сипаттамаға сәйкес)</t>
  </si>
  <si>
    <t>"Ақкөл" ОКЖ және "Көктерек"ОКЖ міндетті экологиялық сақтандыру қызметін сатып алу</t>
  </si>
  <si>
    <t>Тізілім</t>
  </si>
  <si>
    <t>өз тұтынуы үшін</t>
  </si>
  <si>
    <t>176 АЕМ-де интернет желісіне қолжетімділікті ұсыну жөніндегі қызметтер</t>
  </si>
  <si>
    <t>Сымды желілер бойынша кең жолақты Интернетке қолжетімділікті ұсынуға бағытталған қызметтер</t>
  </si>
  <si>
    <t>Бейнеконференцбайланыс, Интернет желісіне, деректерді беру арналарына, халықаралық және қалааралық байланыс және SIP телефония қызметтерін ұсыну</t>
  </si>
  <si>
    <t>Байланысты ұйымдастыру және қамтамасыз ету үшін №1 Алматытелеком ҚББ-да полк орынды жалға алу</t>
  </si>
  <si>
    <t>Алматы қаласы бойынша Алматытелеком ГЦТ кабельдік кәрізін жалға алу</t>
  </si>
  <si>
    <t>Өтеген батыр кенті бойынша "Алматытелеком" РДТ Іле ЛТЦ кәбілдік кәрізін жалға алу</t>
  </si>
  <si>
    <t xml:space="preserve">Күзетілетін ұйымның бірыңғай аумағында орналасқан өндірістік, әкімшілік, тұрмыстық объектілерді кешенді күзету қызметтерін қоса алғанда, өндірістік объектілерде күзет қызметтері (объектілерді/үй-жайларды/мүлікті/адамдарды және сол сияқтыларды күзету/күзету) </t>
  </si>
  <si>
    <t>Екі электр желісіне қызмет көрсету</t>
  </si>
  <si>
    <t>Автокөлік құралдары мен арнайы техниканы техникалық сүйемелдеу</t>
  </si>
  <si>
    <t>Аутсорсинг (сыпырушылар 2 айға.)</t>
  </si>
  <si>
    <t>азды өрт сөндіру жүйелеріне қызмет көрсету</t>
  </si>
  <si>
    <t>Hub HUGHES GW240 техникалық қолдауы</t>
  </si>
  <si>
    <t>Сервистік қызмет көрсету 176 АЕМ</t>
  </si>
  <si>
    <t>Өрт сөндіргіштерді қайта зарядтау</t>
  </si>
  <si>
    <t>Жүргізушімен шағын автобусты жалға алу бойынша қызметтер</t>
  </si>
  <si>
    <t>2 ұңғымадан суды зертханалық талдау бойынша қызметтер</t>
  </si>
  <si>
    <t>Жеке қорғану құралдарын сынау жөніндегі қызметтер</t>
  </si>
  <si>
    <t>Электр жабдықтарында және қазандық жабдықтарында электр өлшеу қызметі</t>
  </si>
  <si>
    <t>Энергетикалық аудит жүргізу жөніндегі қызметтер</t>
  </si>
  <si>
    <t>дератизация қызметтері</t>
  </si>
  <si>
    <t>Мүлікті кәдеге жарату жөніндегі қызметтер</t>
  </si>
  <si>
    <t>Қауіпті қалдықтарды/мүлікті/материалдарды жою жөніндегі қызметтер (көму/өртеу/кәдеге жарату және ұқсас қызметтер)</t>
  </si>
  <si>
    <t>MS Office LTS бағдарламалық жасақтамасын пайдалану құқығына лицензия беру бойынша Қызметтер (техникалық сипаттамаға сәйкес)</t>
  </si>
  <si>
    <t>Ұшқын тұтанатын қозғалтқыштарға арналған Бензин</t>
  </si>
  <si>
    <t>маусымаралық</t>
  </si>
  <si>
    <t>дизельді қозғалтқыштар үшін, минералды, барлық маусымдық</t>
  </si>
  <si>
    <t>минералды, барлық маусымдық</t>
  </si>
  <si>
    <t>ВВГнг (А) маркасы-LS, кернеуі 1 000 в аспайды (ВВГнг 1*240 мм2)</t>
  </si>
  <si>
    <t>ВВГнг (А) маркасы-LS, кернеуі 1 000 в аспайды (ВВГнг 1*120 мм2)</t>
  </si>
  <si>
    <t>кабель, қалайыланған 120мм2</t>
  </si>
  <si>
    <t>шыны, түйреуіш</t>
  </si>
  <si>
    <t>Резеңке екі қабатты күшейтілген полиэфир өрімімен және металл спиральмен күшейтілген (Vacupress.Food Ø Ішкі.25 мм./Ø сыртқы.35,5 ММ. T -25°С-тан 105°С - қа дейін)</t>
  </si>
  <si>
    <t>электр Монтаждау, полиамидтен жасалған Ø 20 мм.</t>
  </si>
  <si>
    <t>G13 жертөле түрі, қуаты 9 Вт. 600 мм.</t>
  </si>
  <si>
    <t>G13 жертөле түрі, қуаты 18 Вт. 1200 мм.</t>
  </si>
  <si>
    <t>дизельді генератор қондырғысы үшін (0g1039 Goodwill)</t>
  </si>
  <si>
    <t>отын, дизель генераторы үшін (FF5471 Fleetguard)</t>
  </si>
  <si>
    <t>жанармай сепараторы үшін (FS19821 Fleetguard)</t>
  </si>
  <si>
    <t>(ICE Iveco C13 TE.2.A)</t>
  </si>
  <si>
    <t>Riello Оттығы 9,50 / 60°W Өнер.Р0150-60W1</t>
  </si>
  <si>
    <t>Riello Оттығы 7,25 / 60°W Өнер.00225-60W7</t>
  </si>
  <si>
    <t>орталықтан тепкіш сорғы үшін</t>
  </si>
  <si>
    <t>тегістеу материалы кремний карбиді, бакелит байламында, кесілген Ø 125 мм.</t>
  </si>
  <si>
    <t>қола / жез, шартты қысым 0-420 Мпа, диаметрі 10-1400 мм, пневматикалық / гидравликалық Ø 15 мм (м / м).</t>
  </si>
  <si>
    <t>қола / жез, шартты қысым 0-420 Мпа, диаметрі 10-1400 мм, пневматикалық / гидравликалық Ø 15 мм (p / m).</t>
  </si>
  <si>
    <t>Электрмен дәнекерлеу, полиэтилен құбырына салу үшін, номиналды диаметрі 160 мм*25 мм.</t>
  </si>
  <si>
    <t>Болат, шартты қысым 0-420 Мпа, диаметрі 10-1400 мм, Ø 50 мм механикалық (жалғанған фланец)</t>
  </si>
  <si>
    <t>арнайы және мамандандырылған техника үшін</t>
  </si>
  <si>
    <t>АА батареясы (саусақ), 2 дана</t>
  </si>
  <si>
    <t>AAA батареясы (кішкентай саусақтар), 2 дана</t>
  </si>
  <si>
    <t>Тонер картриджі қара (техникалық сипаттамаға сәйкес)</t>
  </si>
  <si>
    <t>С13-С14 Қуат кабелі</t>
  </si>
  <si>
    <t>SFP+ direct Attached Cable (DAC)кабелі</t>
  </si>
  <si>
    <t>Катушкадағы электр ұзартқыш сым</t>
  </si>
  <si>
    <t>Niimbot 40*20 Жылу Жапсырмалары</t>
  </si>
  <si>
    <t>Niimbot 50*30 Жылу Жапсырмалары</t>
  </si>
  <si>
    <t>IP HDMI ұзартқышы</t>
  </si>
  <si>
    <t>фракция орташа</t>
  </si>
  <si>
    <t>керамикалық, маркасы М125</t>
  </si>
  <si>
    <t>ВД-ВА 224 ішкі су эмульсиялық бояуы</t>
  </si>
  <si>
    <t>битумды тығыздағыш</t>
  </si>
  <si>
    <t>гипс 2-де 1</t>
  </si>
  <si>
    <t>мәре</t>
  </si>
  <si>
    <t>минералды қоспасыз цемент, ПЦ маркасы 400-Д0 (М 400-Д0)</t>
  </si>
  <si>
    <t>акрил</t>
  </si>
  <si>
    <t>қағаз конверттер, 250*350 мм, терезесіз, көлемді</t>
  </si>
  <si>
    <t>A4 кеңсе қағазы, 500 парақ 80 гр.</t>
  </si>
  <si>
    <t>перфорациясы бар, полипропилен пленкасынан жасалған құжаттар үшін, 80 мк</t>
  </si>
  <si>
    <t>дәретхана бөлмесі</t>
  </si>
  <si>
    <t>қолды қорғау үшін, мата негізі жоқ латекс</t>
  </si>
  <si>
    <t>"бір реттік, латексные, стерильді емес"</t>
  </si>
  <si>
    <t>тоқыма емес материалдан</t>
  </si>
  <si>
    <t>"Қоқыс пакеттері 26(12+12)*60*15 (30л) (рульге. 50 пакет)"</t>
  </si>
  <si>
    <t>дәретханалар үшін, гель, 1 литр</t>
  </si>
  <si>
    <t>еден жуу үшін, сұйықтық,750 мл</t>
  </si>
  <si>
    <t>шаруашылық,200 гр</t>
  </si>
  <si>
    <t>мөлдір таспа 80 мм</t>
  </si>
  <si>
    <t>мақта, тоқыма емес, кең. 140, рульге. 100 м.</t>
  </si>
  <si>
    <t>ішуге арналған, полипропилен, орташа, биіктігі 100-200 мм</t>
  </si>
  <si>
    <t>күшейтілген, резеңке</t>
  </si>
  <si>
    <t>Суаруға арналған Спринклер (360 гр) (суару радиусы 15-19 м</t>
  </si>
  <si>
    <t>Жапсырмаларды басып шығаруға арналған Термопринтер (Техникалық сипаттама бойынша)</t>
  </si>
  <si>
    <t>тұрақты және айнымалы ток тізбектерін ауыстыру үшін, жедел әрекет ету, ALCLR 100А сериясы</t>
  </si>
  <si>
    <t>тұрақты және айнымалы ток тізбектерін ауыстыру үшін, жедел әрекет ету, ALCLR сериясы 250А</t>
  </si>
  <si>
    <t>тұрақты және айнымалы ток тізбектерін ауыстыру үшін, жедел әрекет ету, ALCLR 400А сериясы</t>
  </si>
  <si>
    <t>қабырғалық, салқындату алаңы 50 шаршы метрге дейін</t>
  </si>
  <si>
    <t>қабырғалық, салқындату ауданы 50 м2-ден асады</t>
  </si>
  <si>
    <t>қабырға 2KW.</t>
  </si>
  <si>
    <t>кеңсе, металл жақтау, былғарыдан жасалған қаптау, реттелмейтін</t>
  </si>
  <si>
    <t>ағаш, кеңсе</t>
  </si>
  <si>
    <t>матадан</t>
  </si>
  <si>
    <t>операциялық жүйесі бар 27 дюймдік моноблок</t>
  </si>
  <si>
    <t>лазерлік басып шығару</t>
  </si>
  <si>
    <t>Panasonic АТС үшін телефон сандық аппараты</t>
  </si>
  <si>
    <t>DECT стандартты Panasonic АТС үшін микро ұялы түтік</t>
  </si>
  <si>
    <t>DECT Panasonic базалық станциясы-KX-TDA0155CE</t>
  </si>
  <si>
    <t>GPIO жалпы мақсаттағы порт қосқышы бар бір тақталы компьютер</t>
  </si>
  <si>
    <t>спутниктік байланыс үшін, параболалық</t>
  </si>
  <si>
    <t>VSAT терминалдары үшін</t>
  </si>
  <si>
    <t>төмендету</t>
  </si>
  <si>
    <t>спутниктік</t>
  </si>
  <si>
    <t>Ақкөл қ. электр энергиясы ("Ақкөл"ОКЖ)</t>
  </si>
  <si>
    <t xml:space="preserve">Электроэнергия г. Акколь (ЦКС "Акколь")  </t>
  </si>
  <si>
    <t xml:space="preserve">Электроэнергия г. Акколь  (Жилой комплекс)  </t>
  </si>
  <si>
    <t>Ақмола облысы, Ақкөл ауданы, Ақкөл қ., Жібек жолы к., 12 Б</t>
  </si>
  <si>
    <t>Акмолинская область, Аккольский район, г. Акколь, ул.Жибек жолы, 12 Б</t>
  </si>
  <si>
    <t xml:space="preserve">Вывоз ТБО коммунальные услуги ЦКС "Акколь"  </t>
  </si>
  <si>
    <t>услуга</t>
  </si>
  <si>
    <t>Вывоз ТБО коммунальные услуги  ЖБК ЦКС "Акколь"</t>
  </si>
  <si>
    <t>370011.900.000000</t>
  </si>
  <si>
    <t xml:space="preserve"> Услуги по удалению сточных вод</t>
  </si>
  <si>
    <t>Услуги по удалению сточных вод (отведение)</t>
  </si>
  <si>
    <t>Прием хозяйственно-бытовых стоков, коммунальные услуги ЦКС  и ЖБК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</si>
  <si>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</si>
  <si>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</si>
  <si>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2025 жылғы 1 наурыздан 31 желтоқсанға дейін</t>
  </si>
  <si>
    <t>с 1 марта по 31 декабря 2025 года</t>
  </si>
  <si>
    <t>Обслуживание автоматического газового пожаротушения</t>
  </si>
  <si>
    <t>773919.900.000000</t>
  </si>
  <si>
    <t>Услуги по аренде специальной техники</t>
  </si>
  <si>
    <t xml:space="preserve">Аренда специальной техники </t>
  </si>
  <si>
    <t>Предоставление услуг спец.техники</t>
  </si>
  <si>
    <t xml:space="preserve">Услуги по техническому контролю (осмотру) дорожных транспортных средств </t>
  </si>
  <si>
    <t>Прохождение технического осмотра автотранспортными средствами</t>
  </si>
  <si>
    <t>работа</t>
  </si>
  <si>
    <t>292040.100.000001</t>
  </si>
  <si>
    <t xml:space="preserve">Работы по ремонту автотранспортных средств </t>
  </si>
  <si>
    <t xml:space="preserve">Работы по ремонту автотранспортных средств/систем/узлов/агрегатов </t>
  </si>
  <si>
    <t>Ремонт и техническое обслуживание автотракторной техники и навесного оборудования</t>
  </si>
  <si>
    <t>952210.000.000000</t>
  </si>
  <si>
    <t xml:space="preserve">Работы по ремонту/модернизации садово-парковой/снегоуборочной техники </t>
  </si>
  <si>
    <t xml:space="preserve">Работы по ремонту/модернизации садово-парковой/снегоуборочной техники и аналогичного оборудования </t>
  </si>
  <si>
    <t>Работы по ремонту, модернизации садово-парковой снегоуборочной техники.</t>
  </si>
  <si>
    <t xml:space="preserve">712019.000.000009	</t>
  </si>
  <si>
    <t xml:space="preserve">Услуги по диагностированию/экспертизе/анализу/испытаниям/тестированию/осмотру </t>
  </si>
  <si>
    <t>Измерение на электрооборудовании, и оборудования электрических котельных</t>
  </si>
  <si>
    <t xml:space="preserve">Услуги по проведению лабораторных/лабораторно-инструментальных исследований/анализов </t>
  </si>
  <si>
    <t>Услуги по лабораторному анализу воды из четырех скважин</t>
  </si>
  <si>
    <t xml:space="preserve">Услуги санитарные (дезинфекция, дезинсекция, дератизация и аналогичные) </t>
  </si>
  <si>
    <t>Дезинфекция двух емкостей по 50м3 и одной выгребной ямы.</t>
  </si>
  <si>
    <t>712019.000.000005</t>
  </si>
  <si>
    <t xml:space="preserve">Услуги по поверке средств измерений </t>
  </si>
  <si>
    <t>метрологическая поверка средств измерений ЦКС Аккколь</t>
  </si>
  <si>
    <t>метрологическая поверка средств измерений ЦКС Коктерек</t>
  </si>
  <si>
    <t>Услуга по формированию и сдаче отчета по опасным отходам ЦКС за 2024 год</t>
  </si>
  <si>
    <t>749013.000.000010</t>
  </si>
  <si>
    <t xml:space="preserve">Услуги по подготовке/верификации/сопровождению/составлению в области экологии отчетов и аналогичных документов </t>
  </si>
  <si>
    <t>2025 жылғы 28 ақпанына дейін</t>
  </si>
  <si>
    <t>821913.000.000003</t>
  </si>
  <si>
    <t xml:space="preserve">Услуги по оформлению </t>
  </si>
  <si>
    <t xml:space="preserve"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 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</si>
  <si>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</si>
  <si>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февраль</t>
  </si>
  <si>
    <t>Проведение профилактических мероприятий по обработке зданий против грызунов на ЦКС Акколь</t>
  </si>
  <si>
    <t>Проведение профилактических мероприятий по обработке зданий против грызунов на ЖБК</t>
  </si>
  <si>
    <t xml:space="preserve">Услуги представительские </t>
  </si>
  <si>
    <t xml:space="preserve">Услуги, связанные с представительскими расходами в пределах установленных норм </t>
  </si>
  <si>
    <t>Услуга по выездному обслуживанию (кейтеринг)</t>
  </si>
  <si>
    <t>192026.510.000000</t>
  </si>
  <si>
    <t xml:space="preserve">Топливо дизельное </t>
  </si>
  <si>
    <t>летнее</t>
  </si>
  <si>
    <t>Топливо дизельное (летнее)</t>
  </si>
  <si>
    <t>литр</t>
  </si>
  <si>
    <t xml:space="preserve">Бензин для двигателей с искровым зажиганием </t>
  </si>
  <si>
    <t xml:space="preserve">марка АИ-92 </t>
  </si>
  <si>
    <t>Бензин для двигателей с искровым зажиганием   (марка АИ-92 )</t>
  </si>
  <si>
    <t>205941.990.000139</t>
  </si>
  <si>
    <t xml:space="preserve">Смазка </t>
  </si>
  <si>
    <t xml:space="preserve">редукторная </t>
  </si>
  <si>
    <t>192029.510.000020</t>
  </si>
  <si>
    <t xml:space="preserve">Масло моторное </t>
  </si>
  <si>
    <t xml:space="preserve">для дизельных двигателей, полусинтетическое, всесезонное </t>
  </si>
  <si>
    <t xml:space="preserve">Моторное масло  15W-40 для турбированных дизельных двигателей, дизель-генераторных установок. </t>
  </si>
  <si>
    <t>март</t>
  </si>
  <si>
    <t>192029.510.000005</t>
  </si>
  <si>
    <t xml:space="preserve">для бензиновых двигателей, синтетическое, всесезонное </t>
  </si>
  <si>
    <t xml:space="preserve">Масло 10W30 для бензиновых двигателей, полусинтетическое, всесезонное </t>
  </si>
  <si>
    <t>282520.300.000000</t>
  </si>
  <si>
    <t xml:space="preserve">Вентилятор </t>
  </si>
  <si>
    <t xml:space="preserve">осевой, одноступенчатый, диаметр менее 300 мм </t>
  </si>
  <si>
    <t>Осевой, одноступенчатый, диаметр менее 300 мм</t>
  </si>
  <si>
    <t>шт</t>
  </si>
  <si>
    <t xml:space="preserve">электромагнитный </t>
  </si>
  <si>
    <t>трёхфазный, напряжение катушки 110 В</t>
  </si>
  <si>
    <t>271161.000.000086</t>
  </si>
  <si>
    <t xml:space="preserve">Фильтр воздушный </t>
  </si>
  <si>
    <t xml:space="preserve">для двигателя дизель-генераторного агрегата </t>
  </si>
  <si>
    <t>Фильтр воздушный  для дизель-генераторной установки FG Wilson P250H.</t>
  </si>
  <si>
    <t xml:space="preserve">Лампа светодиодная </t>
  </si>
  <si>
    <t xml:space="preserve">тип цоколя G13, мощность 9 Вт </t>
  </si>
  <si>
    <t>Лампа светодиодная, тип цоколя G13, мощность от 9 до 10 Вт. Длина 600мм.</t>
  </si>
  <si>
    <t>263060.000.000039</t>
  </si>
  <si>
    <t xml:space="preserve">Извещатель пожарный </t>
  </si>
  <si>
    <t>дымовой</t>
  </si>
  <si>
    <t>адресный</t>
  </si>
  <si>
    <t>274033.000.000000</t>
  </si>
  <si>
    <t>Прожектор</t>
  </si>
  <si>
    <t xml:space="preserve">светодиодный, мощность не более 300 Вт </t>
  </si>
  <si>
    <t>Прожектор светодиодный 150 Ватт</t>
  </si>
  <si>
    <t>282982.550.000008</t>
  </si>
  <si>
    <t>фильтрующий</t>
  </si>
  <si>
    <t>Картридж фильтрующий 10вв для очистки холодной воды</t>
  </si>
  <si>
    <t>265163.500.000001</t>
  </si>
  <si>
    <t xml:space="preserve">Счетчик водомер </t>
  </si>
  <si>
    <t>крыльчатый</t>
  </si>
  <si>
    <t>Счетчик ОРМА СТВ-50Х</t>
  </si>
  <si>
    <t>274022.900.000005</t>
  </si>
  <si>
    <t>Светильник</t>
  </si>
  <si>
    <t>встраиваемый</t>
  </si>
  <si>
    <t>Светильтик встраиваемый тип амстронг</t>
  </si>
  <si>
    <t>262016.970.000011</t>
  </si>
  <si>
    <t xml:space="preserve">Конвертор видеосигналов </t>
  </si>
  <si>
    <t xml:space="preserve">графики РС в видеосигналы YUV, PAL, SECAM, SDI D1 </t>
  </si>
  <si>
    <t xml:space="preserve">VGA в LVDS </t>
  </si>
  <si>
    <t>274039.900.000015</t>
  </si>
  <si>
    <t xml:space="preserve">тип цоколя Е27, мощность 12 Вт </t>
  </si>
  <si>
    <t>Лампа светодиодная, тип цоколя E27, мощность от 12 до 20 Вт.</t>
  </si>
  <si>
    <t>282912.900.000018</t>
  </si>
  <si>
    <t xml:space="preserve">Фильтр </t>
  </si>
  <si>
    <t xml:space="preserve">сетчатый, из цветного металла, условный проход 15-80 мм </t>
  </si>
  <si>
    <t>Фильтр сетчатый Ду-32мм.</t>
  </si>
  <si>
    <t>274022.900.000001</t>
  </si>
  <si>
    <t>Светильник НПО (настенно,потолочный)</t>
  </si>
  <si>
    <t>259315.100.000001</t>
  </si>
  <si>
    <t xml:space="preserve">Электрод сварочный </t>
  </si>
  <si>
    <t xml:space="preserve">металлический, плавящийся, с покрытием </t>
  </si>
  <si>
    <t>Электроды MP-3C диаметр 3мм,рутиловое покрытие</t>
  </si>
  <si>
    <t>упаковка</t>
  </si>
  <si>
    <t>апрель</t>
  </si>
  <si>
    <t xml:space="preserve">Батарейка </t>
  </si>
  <si>
    <t xml:space="preserve">тип ААА </t>
  </si>
  <si>
    <t>Батарейка тип ААА</t>
  </si>
  <si>
    <t xml:space="preserve"> 281510.900.000002</t>
  </si>
  <si>
    <t xml:space="preserve">Подшипник качения </t>
  </si>
  <si>
    <t xml:space="preserve">шариковый, радиально-упорный </t>
  </si>
  <si>
    <t>шариковый, радиально-упорный</t>
  </si>
  <si>
    <t xml:space="preserve">тип цоколя G13, мощность 18 Вт </t>
  </si>
  <si>
    <t>Лампа светодиодная  тип цоколя G13, мощность 18 Вт. Длина 1200 мм</t>
  </si>
  <si>
    <t xml:space="preserve"> 274025.300.000003</t>
  </si>
  <si>
    <t xml:space="preserve">консольный, торцевой </t>
  </si>
  <si>
    <t>Светильник   консольный, торцевой светодиодный тип кобра 150 Ватт</t>
  </si>
  <si>
    <t xml:space="preserve">Фильтр масляный </t>
  </si>
  <si>
    <t xml:space="preserve">для дизель-генераторной установки </t>
  </si>
  <si>
    <t>Фильтр масляный для дизель-генераторной установки FG Wilson P250H</t>
  </si>
  <si>
    <t xml:space="preserve"> 257330.300.000027</t>
  </si>
  <si>
    <t xml:space="preserve">Набор ключей </t>
  </si>
  <si>
    <t xml:space="preserve">гаечные </t>
  </si>
  <si>
    <t>Накидной+рожковый, комплект 26 шт (6 - 32)</t>
  </si>
  <si>
    <t>набор</t>
  </si>
  <si>
    <t>272011.900.000008</t>
  </si>
  <si>
    <t>Батарея</t>
  </si>
  <si>
    <t xml:space="preserve">литиево-ионная, аккумуляторная </t>
  </si>
  <si>
    <t>типа "крона"</t>
  </si>
  <si>
    <t xml:space="preserve">топливный, для дизельного генератора </t>
  </si>
  <si>
    <t>Фильтр топливный, для дизельного генератора  FG Wilson P250H</t>
  </si>
  <si>
    <t xml:space="preserve"> 221973.230.000002</t>
  </si>
  <si>
    <t xml:space="preserve">Сальник редуктора </t>
  </si>
  <si>
    <t xml:space="preserve">для специальной и специализированной грузоподъемной техники </t>
  </si>
  <si>
    <t>маслосъёмный</t>
  </si>
  <si>
    <t>ПОВТОР</t>
  </si>
  <si>
    <t xml:space="preserve"> 263060.000.000039</t>
  </si>
  <si>
    <t xml:space="preserve">дымовой </t>
  </si>
  <si>
    <t>неадресный</t>
  </si>
  <si>
    <t>281510.900.000002</t>
  </si>
  <si>
    <t>239111.600.000016</t>
  </si>
  <si>
    <t xml:space="preserve"> Круг</t>
  </si>
  <si>
    <t xml:space="preserve">шлифматериал электрокорунд, на вулканитовой связке, шлифовальный </t>
  </si>
  <si>
    <t>шлифовальный, зачистной, коралловый для углошлифовальной машины, 125 мм</t>
  </si>
  <si>
    <t xml:space="preserve"> 265170.990.000023</t>
  </si>
  <si>
    <t xml:space="preserve">Терморегулятор </t>
  </si>
  <si>
    <t xml:space="preserve">для измерения, регистрации температуры теплоносителей и различных сред </t>
  </si>
  <si>
    <t xml:space="preserve"> Терморегулятор АС250 В 16А Регулируеимый переключатель температуры 90 градусов Цельсия </t>
  </si>
  <si>
    <t xml:space="preserve">Светильник </t>
  </si>
  <si>
    <t xml:space="preserve">Светильник светодиодный,LED ДСП ECO BOX 2x9W </t>
  </si>
  <si>
    <t>шлифматериал карбид кремния, на бакелитовой связке, шлифовальный</t>
  </si>
  <si>
    <t>263060.000.000037</t>
  </si>
  <si>
    <t xml:space="preserve">ручной </t>
  </si>
  <si>
    <t xml:space="preserve">шлифматериал карбид кремния, на бакелитовой связке, отрезной </t>
  </si>
  <si>
    <t>Диск для УШМ 150 мм</t>
  </si>
  <si>
    <t>206024.000.000013</t>
  </si>
  <si>
    <t xml:space="preserve"> Леска</t>
  </si>
  <si>
    <t xml:space="preserve">из искусственных волокон </t>
  </si>
  <si>
    <t>Леска для триммера Зубр Профессионал 71035-3.0 230 м</t>
  </si>
  <si>
    <t>283086.300.000000</t>
  </si>
  <si>
    <t xml:space="preserve"> Диск</t>
  </si>
  <si>
    <t xml:space="preserve">для газонокосилки, режущий </t>
  </si>
  <si>
    <t>Диск на триммер</t>
  </si>
  <si>
    <t>Диск по металлу 150 мм</t>
  </si>
  <si>
    <t>205210.900.000015</t>
  </si>
  <si>
    <t xml:space="preserve">Герметик </t>
  </si>
  <si>
    <t>силикованный</t>
  </si>
  <si>
    <t>Силикон белый</t>
  </si>
  <si>
    <t>баллон</t>
  </si>
  <si>
    <t>281412.300.000001</t>
  </si>
  <si>
    <t>Арматура</t>
  </si>
  <si>
    <t xml:space="preserve">для бачка унитаза, с боковым подводом </t>
  </si>
  <si>
    <t>Запорная арматура для унитаза с боковым подключением</t>
  </si>
  <si>
    <t>281412.300.000000</t>
  </si>
  <si>
    <t xml:space="preserve">Арматура </t>
  </si>
  <si>
    <t xml:space="preserve">для бачка унитаза, с нижним подводом </t>
  </si>
  <si>
    <t>Запорная арматура для унитаза с нижним подключением</t>
  </si>
  <si>
    <t xml:space="preserve"> 222130.100.000053</t>
  </si>
  <si>
    <t xml:space="preserve">Лента специальная </t>
  </si>
  <si>
    <t xml:space="preserve">из фторопласта, ширина 10-100 мм </t>
  </si>
  <si>
    <t xml:space="preserve"> ФУМ лента 19мм*0,2мм*100м </t>
  </si>
  <si>
    <t>222121.500.000061</t>
  </si>
  <si>
    <t xml:space="preserve">Труба гофрированная </t>
  </si>
  <si>
    <t xml:space="preserve">для раковины, сливная </t>
  </si>
  <si>
    <t>Труба гофрированная  для раковины, сливная</t>
  </si>
  <si>
    <t>222121.500.000063</t>
  </si>
  <si>
    <t xml:space="preserve">для унитаза, сливная </t>
  </si>
  <si>
    <t>Труба гофрированная, сливная для унитаза</t>
  </si>
  <si>
    <t>139919.900.000009</t>
  </si>
  <si>
    <t xml:space="preserve">Лента липкая </t>
  </si>
  <si>
    <t xml:space="preserve">поливинилхлоридная </t>
  </si>
  <si>
    <t>Изолента ПВХ</t>
  </si>
  <si>
    <t>222129.700.000033</t>
  </si>
  <si>
    <t xml:space="preserve">Хомут (стяжка) </t>
  </si>
  <si>
    <t xml:space="preserve">монтажный, из пластика </t>
  </si>
  <si>
    <t>Хомут стяжка   монтажная, из пластика 300 мм</t>
  </si>
  <si>
    <t>Хомут стяжка   монтажная, из пластика 150 мм</t>
  </si>
  <si>
    <t>259411.900.000161</t>
  </si>
  <si>
    <t xml:space="preserve">Дюбель-гвоздь </t>
  </si>
  <si>
    <t xml:space="preserve">с резьбой </t>
  </si>
  <si>
    <t>дюбель-гвоздь  6/60</t>
  </si>
  <si>
    <t>дюбель-гвоздь 6/40</t>
  </si>
  <si>
    <t xml:space="preserve"> 139616.900.000034</t>
  </si>
  <si>
    <t>Ткань</t>
  </si>
  <si>
    <t>фильтровальная, синтетическая</t>
  </si>
  <si>
    <t>Ткань фильтровальная G4</t>
  </si>
  <si>
    <t>метр квадратный</t>
  </si>
  <si>
    <t>Ткань фильтровальная G2</t>
  </si>
  <si>
    <t>203012.200.000001</t>
  </si>
  <si>
    <t xml:space="preserve"> антикоррозионная</t>
  </si>
  <si>
    <t>Краска черная, для защиты изделий из металла, антикоррозийная</t>
  </si>
  <si>
    <t>Краска серая, для защиты изделий из металла, антикоррозийная</t>
  </si>
  <si>
    <t xml:space="preserve"> 192023.710.000000</t>
  </si>
  <si>
    <t xml:space="preserve">Уайт-спирит </t>
  </si>
  <si>
    <t xml:space="preserve"> нефрас-С4-155/200</t>
  </si>
  <si>
    <t>Уайт-спирит нефрас-С4-155/200</t>
  </si>
  <si>
    <t>203022.700.000002</t>
  </si>
  <si>
    <t xml:space="preserve">Растворитель </t>
  </si>
  <si>
    <t xml:space="preserve">для лакокрасочного материала </t>
  </si>
  <si>
    <t>Растворитель  для лакокрасочных материалов, марка 646</t>
  </si>
  <si>
    <t>329119.500.000008</t>
  </si>
  <si>
    <t xml:space="preserve"> Валик</t>
  </si>
  <si>
    <t xml:space="preserve"> тип ВМ 100</t>
  </si>
  <si>
    <t>Валик   тип ВМ 100 с шубкой в комплекте</t>
  </si>
  <si>
    <t>329119.300.000000</t>
  </si>
  <si>
    <t xml:space="preserve">Кисть </t>
  </si>
  <si>
    <t>малярная</t>
  </si>
  <si>
    <t xml:space="preserve">  Кисть малярная для лакокрасочных работ</t>
  </si>
  <si>
    <t>329119.500.000010</t>
  </si>
  <si>
    <t xml:space="preserve">Валик </t>
  </si>
  <si>
    <t>тип ВМ 240</t>
  </si>
  <si>
    <t>Валик тип ВМ 240</t>
  </si>
  <si>
    <t>257330.930.000011</t>
  </si>
  <si>
    <t xml:space="preserve">Щетка </t>
  </si>
  <si>
    <t>ручная, металлическая</t>
  </si>
  <si>
    <t xml:space="preserve"> Щетка ручная, металлическая</t>
  </si>
  <si>
    <t xml:space="preserve"> 259411.900.000161</t>
  </si>
  <si>
    <t>Шуруп с пластиковым дюбелем</t>
  </si>
  <si>
    <t>222319.990.000021</t>
  </si>
  <si>
    <t xml:space="preserve">Дюбель </t>
  </si>
  <si>
    <t>нейлоновый</t>
  </si>
  <si>
    <t>типа "улитка" для гипсокартона, со сверлом</t>
  </si>
  <si>
    <t>203022.100.000007</t>
  </si>
  <si>
    <t xml:space="preserve">Грунтовка </t>
  </si>
  <si>
    <t>двухкомпонентная</t>
  </si>
  <si>
    <t>фосфатирующая, для алюминия</t>
  </si>
  <si>
    <t>239912.530.000009</t>
  </si>
  <si>
    <t xml:space="preserve">Материал </t>
  </si>
  <si>
    <t>битумно-полимерный марка ЭПП</t>
  </si>
  <si>
    <t>Материал кровельный Технониколь Техноэласт ЭПП 1х10 м</t>
  </si>
  <si>
    <t>203012.700.000124</t>
  </si>
  <si>
    <t xml:space="preserve">Эмаль </t>
  </si>
  <si>
    <t>пентафталевая</t>
  </si>
  <si>
    <t>Эмаль ПФ 115 черная</t>
  </si>
  <si>
    <t>Эмаль ПФ 115 серая</t>
  </si>
  <si>
    <t>081120.300.000000</t>
  </si>
  <si>
    <t xml:space="preserve">Затирка </t>
  </si>
  <si>
    <t>для межплиточных швов</t>
  </si>
  <si>
    <t>Затирка для швов серая</t>
  </si>
  <si>
    <t>221920.700.000012</t>
  </si>
  <si>
    <t xml:space="preserve">Уплотнитель </t>
  </si>
  <si>
    <t>самоклеящийся, резиновый</t>
  </si>
  <si>
    <t>бухта</t>
  </si>
  <si>
    <t>222314.700.000113</t>
  </si>
  <si>
    <t xml:space="preserve">Крестики </t>
  </si>
  <si>
    <t>для кафеля</t>
  </si>
  <si>
    <t>СВП-зажим для укладки плитки упаковка 100 штук</t>
  </si>
  <si>
    <t>Щетка по металлу на деревянной ручке</t>
  </si>
  <si>
    <t xml:space="preserve">Краска </t>
  </si>
  <si>
    <t>Краска Радуга-28, для стен и потолков, белая, 24 кг</t>
  </si>
  <si>
    <t>222129.700.000392</t>
  </si>
  <si>
    <t xml:space="preserve">Крепеж </t>
  </si>
  <si>
    <t>пластиковый</t>
  </si>
  <si>
    <t>Держатель москитной сетки комплект 4 штуки</t>
  </si>
  <si>
    <t>комплект</t>
  </si>
  <si>
    <t>329959.900.000080</t>
  </si>
  <si>
    <t xml:space="preserve">Скотч </t>
  </si>
  <si>
    <t>Скотч бумажный Уркер 48 ммх30 м, малярный</t>
  </si>
  <si>
    <t>172312.700.000000</t>
  </si>
  <si>
    <t xml:space="preserve">Бумага </t>
  </si>
  <si>
    <t>для заметок</t>
  </si>
  <si>
    <t>Бумага для заметок 76*76 цветная, самоклеющаяся 100 листов</t>
  </si>
  <si>
    <t xml:space="preserve"> Блокнот для записей </t>
  </si>
  <si>
    <t>Блокнот клетка спираль обложка картон А5 40 л</t>
  </si>
  <si>
    <t xml:space="preserve">Бумага для офисного оборудования </t>
  </si>
  <si>
    <t>Бумага для копировального аппарата А-4 (500 листов пачка)</t>
  </si>
  <si>
    <t xml:space="preserve">Зажим </t>
  </si>
  <si>
    <t>Зажимы для бумаг 41мм</t>
  </si>
  <si>
    <t>Зажимы для бумаг 32мм</t>
  </si>
  <si>
    <t>Зажимы для бумаг (25мм,12шт в упаковке)</t>
  </si>
  <si>
    <t>Зажимы для бумаг (19мм,12шт в упаковке)</t>
  </si>
  <si>
    <t>Зажимы для бумаг (15мм,12шт в упаковке)</t>
  </si>
  <si>
    <t>257111.390.000003</t>
  </si>
  <si>
    <t xml:space="preserve">Нож </t>
  </si>
  <si>
    <t>Канцелярский нож с 9 мм лезвием</t>
  </si>
  <si>
    <t>Канцелярский нож с 18 мм лезвием</t>
  </si>
  <si>
    <t xml:space="preserve">Карандаш </t>
  </si>
  <si>
    <t>Карандаш простой</t>
  </si>
  <si>
    <t xml:space="preserve">Клей </t>
  </si>
  <si>
    <t>Клей, канцелярский</t>
  </si>
  <si>
    <t>205210.200.000000</t>
  </si>
  <si>
    <t>для картона/ткани /древесных материалов</t>
  </si>
  <si>
    <t>Клей ПВА жидкий 125 гр</t>
  </si>
  <si>
    <t>172313.100.000003</t>
  </si>
  <si>
    <t xml:space="preserve">Книга </t>
  </si>
  <si>
    <t>учета</t>
  </si>
  <si>
    <t>Книга учета в клетку, А-4, 120л</t>
  </si>
  <si>
    <t xml:space="preserve">Конверт </t>
  </si>
  <si>
    <t>Конверт-пакет Производственный кооператив 
"Арман" С4, 229*324мм, без окна, внутр. Запечатка с клейкой лентой</t>
  </si>
  <si>
    <t>329959.900.000059</t>
  </si>
  <si>
    <t>двухсторонний</t>
  </si>
  <si>
    <t>Лента клейкая двухсторонняя 40 мм (белая)</t>
  </si>
  <si>
    <t>329959.900.000010</t>
  </si>
  <si>
    <t xml:space="preserve">Магнит </t>
  </si>
  <si>
    <t>для доски</t>
  </si>
  <si>
    <t>Магниты для доски Ø30мм упаковка 6 штук</t>
  </si>
  <si>
    <t>222925.500.000012</t>
  </si>
  <si>
    <t xml:space="preserve">Маркер </t>
  </si>
  <si>
    <t>пластиковый, нестираемый</t>
  </si>
  <si>
    <t>Маркер пластиковый, нестираемый ( текстовыделитель)</t>
  </si>
  <si>
    <t>139616.900.000040</t>
  </si>
  <si>
    <t xml:space="preserve">Нить </t>
  </si>
  <si>
    <t>для переплета документов, синтетическая</t>
  </si>
  <si>
    <t>Нитки для прошивки документов 200м., белые, шелковые</t>
  </si>
  <si>
    <t>бабина</t>
  </si>
  <si>
    <t xml:space="preserve">Ножницы </t>
  </si>
  <si>
    <t>222925.700.000027</t>
  </si>
  <si>
    <t xml:space="preserve">Папка </t>
  </si>
  <si>
    <t>пластиковая, формат А4</t>
  </si>
  <si>
    <t>Папка пластиковая для бумаг А-4 на пластиковой кнопке</t>
  </si>
  <si>
    <t>Папка пластиковая для бумаг А-4 на резинке</t>
  </si>
  <si>
    <t>222925.700.000036</t>
  </si>
  <si>
    <t xml:space="preserve"> Обложка </t>
  </si>
  <si>
    <t>для переплета, формат А4</t>
  </si>
  <si>
    <t>Прозрачные обложки ПВХ для переплета 100 шт 300мкр</t>
  </si>
  <si>
    <t>222925.700.000004</t>
  </si>
  <si>
    <t xml:space="preserve">Пружина </t>
  </si>
  <si>
    <t>для переплета, пластиковая, диаметр 8 мм</t>
  </si>
  <si>
    <t>Пружины пластиковые для переплета, 
Fellowes, 8 мм, синяя,1шт</t>
  </si>
  <si>
    <t>222925.700.000005</t>
  </si>
  <si>
    <t>Пружина для переплета, пластиковая, диаметр 10 мм</t>
  </si>
  <si>
    <t>для переплета, пластиковая, диаметр 10 мм</t>
  </si>
  <si>
    <t>Пружины пластиковые для переплета,10 мм , 
белые</t>
  </si>
  <si>
    <t>222925.700.000006</t>
  </si>
  <si>
    <t>Пружина для переплета, пластиковая, диаметр 12 мм</t>
  </si>
  <si>
    <t>для переплета, пластиковая, диаметр 12 мм</t>
  </si>
  <si>
    <t>Пружины пластиковые для переплета,12 мм , 
белые</t>
  </si>
  <si>
    <t>222925.700.000007</t>
  </si>
  <si>
    <t xml:space="preserve"> Пружина</t>
  </si>
  <si>
    <t>для переплета, пластиковая, диаметр 14 мм</t>
  </si>
  <si>
    <t>Пружины пластиковые для переплета,14 мм , 
белые</t>
  </si>
  <si>
    <t>пластиковая, шариковая</t>
  </si>
  <si>
    <t>Ручка  шариковая красная паста</t>
  </si>
  <si>
    <t>172313.500.000001</t>
  </si>
  <si>
    <t xml:space="preserve">Скоросшиватель </t>
  </si>
  <si>
    <t>Скотч упаковочный 80 мм*135 м, прозрачный</t>
  </si>
  <si>
    <t>Скотч прозрачный  45мм*150м,прозрачный</t>
  </si>
  <si>
    <t>259923.500.000005</t>
  </si>
  <si>
    <t xml:space="preserve"> Скрепка </t>
  </si>
  <si>
    <t>канцелярская, металлическая</t>
  </si>
  <si>
    <t xml:space="preserve">Степлер </t>
  </si>
  <si>
    <t xml:space="preserve">Файл - вкладыш </t>
  </si>
  <si>
    <t xml:space="preserve">Штрих-корректор </t>
  </si>
  <si>
    <t xml:space="preserve">Перчатки </t>
  </si>
  <si>
    <t>Перчатки для защиты рук, трикотажные с точечным покрытием поливинилхлорида</t>
  </si>
  <si>
    <t>пары</t>
  </si>
  <si>
    <t xml:space="preserve">329911.300.010002      </t>
  </si>
  <si>
    <t>для защиты рук, с комбинированными тканями из спилка с крагами</t>
  </si>
  <si>
    <t>Перчатки  для защиты рук, с комбинированными тканями из спилка с крагами</t>
  </si>
  <si>
    <t>323015.100.010000</t>
  </si>
  <si>
    <t xml:space="preserve"> Краги </t>
  </si>
  <si>
    <t>из кожи</t>
  </si>
  <si>
    <t>Краги сварщика</t>
  </si>
  <si>
    <t>329911.900.000010</t>
  </si>
  <si>
    <t xml:space="preserve">Наколенник </t>
  </si>
  <si>
    <t>защитный</t>
  </si>
  <si>
    <t>Наколленники</t>
  </si>
  <si>
    <t>пара</t>
  </si>
  <si>
    <t>325042.900.000008</t>
  </si>
  <si>
    <t>Очки</t>
  </si>
  <si>
    <t xml:space="preserve"> защитные</t>
  </si>
  <si>
    <t>Очки защитные</t>
  </si>
  <si>
    <t>Перчатки Х/Б</t>
  </si>
  <si>
    <t>141913.100.010009</t>
  </si>
  <si>
    <t>для защиты рук, трикотажные с частичным покрытием нитрил-бутадиенового латекса, маслобензостойкие, с крагами</t>
  </si>
  <si>
    <t xml:space="preserve">Костюм </t>
  </si>
  <si>
    <t>Костюм мужской  №1  (22 комплекта)</t>
  </si>
  <si>
    <t>Костюм мужской  №2  (22 комплекта)</t>
  </si>
  <si>
    <t>Костюм мужской  №3  (28 комплектов)</t>
  </si>
  <si>
    <t>Костюм мужской  №4  (27 комплектов)</t>
  </si>
  <si>
    <t>281412.330.000004</t>
  </si>
  <si>
    <t xml:space="preserve">Смеситель </t>
  </si>
  <si>
    <t>для моек, однорукояточный, набортный, размер 180*130 мм</t>
  </si>
  <si>
    <t>Смеситель для моек, однорукояточный, набортный, размер 180*130 мм</t>
  </si>
  <si>
    <t>132013.150.000009</t>
  </si>
  <si>
    <t xml:space="preserve">Ткань </t>
  </si>
  <si>
    <t>сантехническая, льняная</t>
  </si>
  <si>
    <t xml:space="preserve"> Ткань сантехническая, льняная (Лён сантехнический)</t>
  </si>
  <si>
    <t xml:space="preserve"> 132020.150.000000</t>
  </si>
  <si>
    <t>полотенечная, хлопчатобумажная</t>
  </si>
  <si>
    <t>метр погоный</t>
  </si>
  <si>
    <t>204144.000.000013</t>
  </si>
  <si>
    <t xml:space="preserve">Средство чистящее </t>
  </si>
  <si>
    <t>для офисной техники, раствор</t>
  </si>
  <si>
    <t>Чистящий набор спрей 250мл + микроф</t>
  </si>
  <si>
    <t>222212.900.000002</t>
  </si>
  <si>
    <t xml:space="preserve">Мешок </t>
  </si>
  <si>
    <t>продуктовый, полипропиленовый</t>
  </si>
  <si>
    <t>257211.300.000000</t>
  </si>
  <si>
    <t xml:space="preserve">Замок </t>
  </si>
  <si>
    <t>навесной</t>
  </si>
  <si>
    <t>Замок навесной Чебоксарский Агрегатный Завод ВС2-3А</t>
  </si>
  <si>
    <t>Замок навесной Чебоксарский Агрегатный Завод ВС2-4А-01</t>
  </si>
  <si>
    <t>202014.900.000026</t>
  </si>
  <si>
    <t xml:space="preserve">Средство дезинфицирующее </t>
  </si>
  <si>
    <t>для помещений</t>
  </si>
  <si>
    <t>бутылка</t>
  </si>
  <si>
    <t>204132.590.000032</t>
  </si>
  <si>
    <t xml:space="preserve">Порошок </t>
  </si>
  <si>
    <t>стиральный, для изделий из различных тканей</t>
  </si>
  <si>
    <t>202014.900.000025</t>
  </si>
  <si>
    <t>для сантехники</t>
  </si>
  <si>
    <t>204132.790.000007</t>
  </si>
  <si>
    <t>для очистки и дезинфекции, плесени, грибков, пятен, бактерии</t>
  </si>
  <si>
    <t xml:space="preserve">Мыло </t>
  </si>
  <si>
    <t>брусок</t>
  </si>
  <si>
    <t>204131.950.000000</t>
  </si>
  <si>
    <t>хозяйственное, твердое</t>
  </si>
  <si>
    <t>204131.500.000000</t>
  </si>
  <si>
    <t>хозяйственное, жидкое</t>
  </si>
  <si>
    <t xml:space="preserve"> Освежитель воздуха </t>
  </si>
  <si>
    <t>139229.900.000003</t>
  </si>
  <si>
    <t xml:space="preserve">Тряпка </t>
  </si>
  <si>
    <t>общего назначения для чистки, текстильная, пропитанная/покрытая резиной</t>
  </si>
  <si>
    <t>Тряпка резиновая желтая в пластиковом футляре</t>
  </si>
  <si>
    <t>257310.100.000007</t>
  </si>
  <si>
    <t xml:space="preserve">Лопата </t>
  </si>
  <si>
    <t>снегоуборочная</t>
  </si>
  <si>
    <t>265133.300.000000</t>
  </si>
  <si>
    <t xml:space="preserve">Рулетка </t>
  </si>
  <si>
    <t>измерительная, стальная</t>
  </si>
  <si>
    <t xml:space="preserve">Рулетка  длина 5 м </t>
  </si>
  <si>
    <t xml:space="preserve">Рулетка  длина 10 м </t>
  </si>
  <si>
    <t>139229.530.000002</t>
  </si>
  <si>
    <t>для удаления пыли, нетканая</t>
  </si>
  <si>
    <t>204132.750.000000</t>
  </si>
  <si>
    <t xml:space="preserve">Средство моющее </t>
  </si>
  <si>
    <t>для мытья стекол и зеркальных поверхностей, жидкость</t>
  </si>
  <si>
    <t>222213.000.000012</t>
  </si>
  <si>
    <t xml:space="preserve">Евроконтейнер </t>
  </si>
  <si>
    <t>мусорный, пластиковый</t>
  </si>
  <si>
    <t>281314.900.000085</t>
  </si>
  <si>
    <t xml:space="preserve">Насос </t>
  </si>
  <si>
    <t>специальный, циркуляционный, подача до 8000 м3/ч</t>
  </si>
  <si>
    <t>252911.300.000008</t>
  </si>
  <si>
    <t xml:space="preserve">Бак </t>
  </si>
  <si>
    <t>расширительный</t>
  </si>
  <si>
    <t>Бак расширительный на 500 литров</t>
  </si>
  <si>
    <t>252112.900.000003</t>
  </si>
  <si>
    <t xml:space="preserve">Котел отопительный </t>
  </si>
  <si>
    <t>электрический</t>
  </si>
  <si>
    <t>Котел электрический отопительный</t>
  </si>
  <si>
    <t>работы</t>
  </si>
  <si>
    <t>813010.000.000000</t>
  </si>
  <si>
    <t xml:space="preserve">Работы по ремонту/благоустройству территории </t>
  </si>
  <si>
    <t xml:space="preserve">Работа по устройству тартанового покрытия </t>
  </si>
  <si>
    <t>январь</t>
  </si>
  <si>
    <t xml:space="preserve">749020.000.000039 </t>
  </si>
  <si>
    <t xml:space="preserve">749020.000.000045 </t>
  </si>
  <si>
    <t>Услуги по ведению системы реестров держателей ценных бумаг</t>
  </si>
  <si>
    <t>Услуги по брокерским операциям с ценными бумагами</t>
  </si>
  <si>
    <t>Услуги по операциям с ценными бумагами с номинальным держанием</t>
  </si>
  <si>
    <t>"Ақкөл"ОКЖ коммуналдық қызметтері ҚТҚ шығару</t>
  </si>
  <si>
    <t>"Ақкөл"ӨБК ТБК коммуналдық қызметтері ҚТҚ әкету</t>
  </si>
  <si>
    <t>Арнайы қызметтерді ұсыну.техника</t>
  </si>
  <si>
    <t>Автотракторлық техника мен аспалы жабдықтарды жөндеу және техникалық қызмет көрсету</t>
  </si>
  <si>
    <t>Бақша-саябақ қар тазалау техникасын жөндеу, жаңғырту жұмыстары.</t>
  </si>
  <si>
    <t>2024 жылғы ОКЖ қауіпті қалдықтар бойынша есепті қалыптастыру және тапсыру жөніндегі қызмет</t>
  </si>
  <si>
    <t>Ақкөл ОКЖ-де кеміргіштерге қарсы ғимараттарды өңдеу бойынша алдын алу іс-шараларын жүргізу</t>
  </si>
  <si>
    <t>ЖБК-да кеміргіштерге қарсы ғимараттарды өңдеу бойынша алдын алу іс-шараларын жүргізу</t>
  </si>
  <si>
    <t>Көшпелі қызмет көрсету қызметі (кейтеринг)</t>
  </si>
  <si>
    <t>Дизель отыны (жазғы)</t>
  </si>
  <si>
    <t>Ұшқынмен тұтанатын қозғалтқыштарға арналған Бензин (АИ-92 маркасы )</t>
  </si>
  <si>
    <t>с 1 января по 28 февраля 2025 года</t>
  </si>
  <si>
    <t>2025 жылғы 1 қаңтардан 28 ақпанға дейін</t>
  </si>
  <si>
    <t>Аутсорсинг. Согласно технической спецификации.</t>
  </si>
  <si>
    <t>Аутсорсинг. Техникалық сипаттамаға сәйкес.</t>
  </si>
  <si>
    <t>Согласно технической спецификации. Офис по ул. А. Жангельдина 34</t>
  </si>
  <si>
    <t>Техникалық сипаттамаға сәйкес. А. Жангелдин көшесіндегі кеңсе 34</t>
  </si>
  <si>
    <t>согласно технической спецификации</t>
  </si>
  <si>
    <t>техникалық сипаттамаға сәйкес</t>
  </si>
  <si>
    <t>услуги по вывозу твёрдобытовых отходов согласно технической спецификации</t>
  </si>
  <si>
    <t>техникалық ерекшелікке сәйкес қатты тұрмыстық қалдықтарды шығару жөніндегі қызметтер</t>
  </si>
  <si>
    <t>услуги по откачке канализационных стоков согласно технической спецификации</t>
  </si>
  <si>
    <t>техникалық ерекшелікке сәйкес кәріз ағындарын сору жөніндегі қызметтер</t>
  </si>
  <si>
    <t>Автоматты газды өрт сөндіруге қызмет көрсету</t>
  </si>
  <si>
    <t>с 1 января по 31 декабря 2025 года</t>
  </si>
  <si>
    <t>2025 жылғы 1 қаңтардан 31 желтоқсанға дейін</t>
  </si>
  <si>
    <t>531019.920.000000</t>
  </si>
  <si>
    <t>531012.200.000000</t>
  </si>
  <si>
    <t>532011.110.000000</t>
  </si>
  <si>
    <t>Услуги специальной почтовой связи</t>
  </si>
  <si>
    <t>Универсальные услуги почтовой связи (нерегиструемых почтовых отправлений)</t>
  </si>
  <si>
    <t>Услуги по ускоренной/курьерской почтовой связи</t>
  </si>
  <si>
    <t>Универсальные услуги почтовой связи</t>
  </si>
  <si>
    <t>196800000</t>
  </si>
  <si>
    <t>711210000</t>
  </si>
  <si>
    <t>Конкурс с предварительным квалификационным отбором</t>
  </si>
  <si>
    <t>Ақкөл қаласының электр энергиясы (тұрғын үй кешені)</t>
  </si>
  <si>
    <t>Шаруашылық-тұрмыстық ағындарды қабылдау, ока және ТБК коммуналдық қызметтері</t>
  </si>
  <si>
    <t>Күзетілетін ұйымның әкімшілік және тұрмыстық объектілерінде күзет қызметтері (объектілерді/үй-жайларды/мүлікті/адамдарды күзету/күзету және сол сияқты)</t>
  </si>
  <si>
    <t>Автокөлік құралдарымен техникалық байқаудан өту</t>
  </si>
  <si>
    <t>Электр жабдықтарында және электр қазандықтарының жабдықтарында өлшеу</t>
  </si>
  <si>
    <t>Төрт ұңғымадан суды зертханалық талдау бойынша қызметтер</t>
  </si>
  <si>
    <t>50м3 екі ыдысты және бір шұңқырды дезинфекциялау.</t>
  </si>
  <si>
    <t>Ақкөл ОКЖ өлшеу құралдарын метрологиялық тексеру</t>
  </si>
  <si>
    <t>Техникалық/құқық белгілеуші/рұқсат беру және өзге де құжаттаманы ресімдеу/алу жөніндегі қызметтер (тиісті органдарда/тізілімдерде ресімдеу/қайта ресімдеу/дайындау/тіркеу/қайта тіркеу және ұқсас)</t>
  </si>
  <si>
    <t>Турбо дизельді қозғалтқыштарға, дизель-генератор қондырғыларына арналған 15W-40 мотор майы.</t>
  </si>
  <si>
    <t>Бензин қозғалтқыштарына арналған 10w30 майы, жартылай синтетикалық, барлық маусымдық</t>
  </si>
  <si>
    <t>Осьтік, бір сатылы, диаметрі 300 мм-ден аз</t>
  </si>
  <si>
    <t>үш фазалы, катушка кернеуі 110 В</t>
  </si>
  <si>
    <t>FG Wilson p250h дизельді генератор қондырғысына арналған ауа сүзгісі.</t>
  </si>
  <si>
    <t>Жарықдиодты шам, G13 жертөле түрі, қуаты 9-дан 10 Ваттқа дейін. Ұзындығы 600 мм.</t>
  </si>
  <si>
    <t>мекенжай</t>
  </si>
  <si>
    <t>150 Ватт жарықдиодты Прожектор</t>
  </si>
  <si>
    <t>Суық суды тазартуға арналған 10вв сүзгі картриджі</t>
  </si>
  <si>
    <t>Есептегіш норма СТВ-50Х</t>
  </si>
  <si>
    <t>Амстронг типті кіріктірілген шам</t>
  </si>
  <si>
    <t>LVDS ішіндегі VGA</t>
  </si>
  <si>
    <t>Жарықдиодты шам, E27 жертөле түрі, қуаты 12-ден 20 Ваттқа дейін.</t>
  </si>
  <si>
    <t>Сүзгі торлы Ду-32мм.</t>
  </si>
  <si>
    <t>ҮЕҰ шамы (қабырға,төбе)</t>
  </si>
  <si>
    <t>Электродтар MP-3C диаметрі 3мм, рутилді жабын</t>
  </si>
  <si>
    <t>Батарея Түрі AAA</t>
  </si>
  <si>
    <t>шарикті, радиалды қыңыр</t>
  </si>
  <si>
    <t>Жарық диодты шам G13 жертөле түрі, қуаты 18 Вт. Ұзындығы 1200 мм</t>
  </si>
  <si>
    <t>Консольді шам, соңғы жарықдиодты Кобра түрі 150 Ватт</t>
  </si>
  <si>
    <t>FG Wilson p250h дизельді генератор қондырғысына арналған май сүзгісі</t>
  </si>
  <si>
    <t>Мүйізді + мүйізді, 26 дана жиынтық (6 - 32)</t>
  </si>
  <si>
    <t>"крон"сияқты</t>
  </si>
  <si>
    <t>FG Wilson p250h дизель генераторы үшін жанармай сүзгісі</t>
  </si>
  <si>
    <t>май алынбалы</t>
  </si>
  <si>
    <t>мекен-жайы жоқ</t>
  </si>
  <si>
    <t>125 мм Бұрыштық тегістеу машинасына арналған тегістеу, тазалау, Маржан</t>
  </si>
  <si>
    <t>250 В 16а бар термостаттың реттелетін температура қосқышы 90 градус Цельсий</t>
  </si>
  <si>
    <t>Жарықдиодты шам,LED ДСП ECO BOX 2x9W</t>
  </si>
  <si>
    <t>УШМ  дискісі 150 мм</t>
  </si>
  <si>
    <t>Кескіш сызығы бизон кәсіби 71035-3. 0 230 м</t>
  </si>
  <si>
    <t>Қайшыға арналған Диск</t>
  </si>
  <si>
    <t>150 мм металл Диск</t>
  </si>
  <si>
    <t>Силикон ақ</t>
  </si>
  <si>
    <t>Бүйірлік қосылымы бар дәретханаға арналған бекіту арматурасы</t>
  </si>
  <si>
    <t>Төменгі байланысы бар дәретханаға арналған бекіту арматурасы</t>
  </si>
  <si>
    <t>ФУМ таспасы 19мм * 0,2 мм * 100м</t>
  </si>
  <si>
    <t>Раковинаға арналған гофрленген құбыр, ағызу</t>
  </si>
  <si>
    <t>Гофрленген құбыр, дәретханаға арналған су төгетін құбыр</t>
  </si>
  <si>
    <t>ПВХ жабысқақ таспа</t>
  </si>
  <si>
    <t>Пластмассадан жасалған 300 мм монтаждау қысқышы</t>
  </si>
  <si>
    <t>Пластмассадан жасалған монтаждау қысқышы, 150 мм</t>
  </si>
  <si>
    <t>дюбель-тырнақ 6/60</t>
  </si>
  <si>
    <t>дюбель-тырнақ 6/40</t>
  </si>
  <si>
    <t>G4 сүзгі мата</t>
  </si>
  <si>
    <t>G2 сүзгі мата</t>
  </si>
  <si>
    <t>Қара бояу, металдан жасалған бұйымдарды қорғау үшін, коррозияға қарсы</t>
  </si>
  <si>
    <t>Сұр бояу, металдан жасалған бұйымдарды қорғау үшін, коррозияға қарсы</t>
  </si>
  <si>
    <t>Ақ рух нефрас-С4-155/200</t>
  </si>
  <si>
    <t>Лак-бояу материалдарына арналған еріткіш, 646 маркалы</t>
  </si>
  <si>
    <t>ВМ 100 типті роликті терісі бар</t>
  </si>
  <si>
    <t>Бояу жұмыстарына арналған бояу щеткасы</t>
  </si>
  <si>
    <t>Ролик түрі ВМ 240</t>
  </si>
  <si>
    <t>Қол щеткасы, металл</t>
  </si>
  <si>
    <t>Пластикалық дюбель бұрандасы</t>
  </si>
  <si>
    <t>гипсокартонға арналған" ұлу " түрі, бұрғылаумен</t>
  </si>
  <si>
    <t>фосфаттайтын, алюминий үшін</t>
  </si>
  <si>
    <t>Шатыр материалы Технониколь ТЕХНОЭЛАСТ ЭПП 1х10м</t>
  </si>
  <si>
    <t>Эмаль ПФ 115 қара</t>
  </si>
  <si>
    <t>Эмаль PF 115 сұр</t>
  </si>
  <si>
    <t>Тігіс ерітіндісі сұр</t>
  </si>
  <si>
    <t>СВП плиткаларын төсеу қысқышы 100 дана</t>
  </si>
  <si>
    <t>Ағаш тұтқадағы металл щетка</t>
  </si>
  <si>
    <t>Кемпірқосақ бояуы-28, қабырғалар мен төбелер үшін, ақ, 24 кг</t>
  </si>
  <si>
    <t>Масалардың тор ұстағышы жинақ 4 дана</t>
  </si>
  <si>
    <t>Таспа қағаз Уркер 48 ммх30 м, сырлаушы</t>
  </si>
  <si>
    <t>76*76 нота қағазы түрлі-түсті, өздігінен жабысатын 100 парақ</t>
  </si>
  <si>
    <t>Блокнот тор спираль мұқаба картон А5 40 л</t>
  </si>
  <si>
    <t>А4 көшірме қағазы (500 парақ бума)</t>
  </si>
  <si>
    <t>41 мм қағаз қыстырғыштары</t>
  </si>
  <si>
    <t>32 мм қағаз қыстырғыштары</t>
  </si>
  <si>
    <t>Қағаз қыстырғыштар (25мм, 12 дана қаптамада)</t>
  </si>
  <si>
    <t>Қағаз қыстырғыштар (19мм, 12 дана қаптамада)</t>
  </si>
  <si>
    <t>Қағаз қыстырғыштар (15 мм,12 дана қаптамада)</t>
  </si>
  <si>
    <t>9 мм жүзі бар кеңсе пышағы</t>
  </si>
  <si>
    <t>18 мм жүзі бар кеңсе пышағы</t>
  </si>
  <si>
    <t>Қарындаш қарапайым</t>
  </si>
  <si>
    <t>Желім, кеңсе</t>
  </si>
  <si>
    <t>Сұйық PVA желімі 125 гр</t>
  </si>
  <si>
    <t>Торға есепке алу кітабы, А4, 120л</t>
  </si>
  <si>
    <t>Торға есепке алу кітабы, А4, 120л"Конверт-пакет өндірістік кооперативі ""Арман "" С4, 229 * 324 мм, терезесіз, ішке. Жабысқақ таспамен тығыздау"</t>
  </si>
  <si>
    <t>Екі жақты жабысқақ таспа 40 мм (ақ)</t>
  </si>
  <si>
    <t>Ø30 ММ тақтаға арналған магниттер 6 пакет</t>
  </si>
  <si>
    <t>Пластикалық Маркер, өшірілмейтін (мәтін бөлгіш)</t>
  </si>
  <si>
    <t>Құжаттарды тігуге арналған жіп 200 м., ақ, жібек</t>
  </si>
  <si>
    <t>Пластикалық түймедегі A4 қағаздарына арналған пластикалық қалта</t>
  </si>
  <si>
    <t>Серпімді жолақтағы А4 қағаздарына арналған пластик қалта</t>
  </si>
  <si>
    <t>"Байланыстыруға арналған пластикалық серіппелер, Fellowes, 8 мм, көк, 1 дана"</t>
  </si>
  <si>
    <t>"Байланыстыруға арналған пластикалық серіппелер, 10 мм , ақ"</t>
  </si>
  <si>
    <t>"Байланыстыруға арналған пластикалық серіппелер, 14 мм , ақ"</t>
  </si>
  <si>
    <t>Қалам шарикті қызыл паста</t>
  </si>
  <si>
    <t>Скоросшиватель (формат А4)</t>
  </si>
  <si>
    <t>Ручка шариковая синяя паста (толстая палочка)</t>
  </si>
  <si>
    <t>80 мм*135 м орау таспасы, мөлдір</t>
  </si>
  <si>
    <t>Таспа мөлдір 45мм*150м, мөлдір</t>
  </si>
  <si>
    <t>Поливинилхлоридті нүктелі жабыны бар тоқылған қолды қорғауға арналған қолғаптар</t>
  </si>
  <si>
    <t>Қолды қорғауға арналған қолғаптар, аралас маталармен крагы бар спилка</t>
  </si>
  <si>
    <t>Дәнекерлеушіні ұрлау</t>
  </si>
  <si>
    <t>Тізе жастықшалары</t>
  </si>
  <si>
    <t>Қорғаныс көзілдірігі</t>
  </si>
  <si>
    <t>Қолғап Х / Б</t>
  </si>
  <si>
    <t>№1 ерлер костюмі (22 жиынтық)</t>
  </si>
  <si>
    <t>Ерлер костюмі №2 (22 жиынтық)</t>
  </si>
  <si>
    <t>№ 3 ерлер костюмі (28 жиынтық)</t>
  </si>
  <si>
    <t>№ 4 ерлер костюмі (27 жиынтық)</t>
  </si>
  <si>
    <t>Жууға арналған араластырғыш, бір қарулы, жиналмалы, өлшемі 180 * 130 мм</t>
  </si>
  <si>
    <t>Сантехникалық мата, зығыр мата (сантехникалық зығыр)</t>
  </si>
  <si>
    <t>сүлгі, мақта</t>
  </si>
  <si>
    <t>ВС2 - 3А аспалы Чебоксары агрегаттық зауыты</t>
  </si>
  <si>
    <t>ВС2-4А-01 аспалы Чебоксары агрегаттық зауыты</t>
  </si>
  <si>
    <t>Техникалық сипаттамаға сәйкес</t>
  </si>
  <si>
    <t>Насос циркуляционный (Согласно технической спецификации)</t>
  </si>
  <si>
    <t>Кисть  02-2-215, 50x150 мм, деревянная рукоятка</t>
  </si>
  <si>
    <t>Щеткасы 02-2-215, 50x150 мм, ағаш тұтқасы</t>
  </si>
  <si>
    <t>Уплотнитель  40950-21-50 самоклеящийся, 21х17 мм, 50 м</t>
  </si>
  <si>
    <t>тығыздағышы 40950-21-50 өздігінен жабысатын, 21х17 мм, 50 м</t>
  </si>
  <si>
    <t>Пластикалық қораптағы резеңке сары шүберек</t>
  </si>
  <si>
    <t>Рулетка ұзындығы 5 м</t>
  </si>
  <si>
    <t>Рулетка ұзындығы 10 м</t>
  </si>
  <si>
    <t>Айналым сорғысы (Техникалық сипаттамаға сәйкес)</t>
  </si>
  <si>
    <t>500 литрлік кеңейту цистернасы</t>
  </si>
  <si>
    <t>Электр жылыту қазандығы</t>
  </si>
  <si>
    <t>Тартан жабынын орнату бойынша жұмыс</t>
  </si>
  <si>
    <t>Смазка редукторная (Согласно технической спецификации)</t>
  </si>
  <si>
    <t>Редукторлы майлау (техникалық ерекшелікке сәйкес)</t>
  </si>
  <si>
    <t>Көктерек ОКЖ өлшеу құралдарын метрологиялық тексеру</t>
  </si>
  <si>
    <t>620920.000.000014</t>
  </si>
  <si>
    <t>45 календарных дней</t>
  </si>
  <si>
    <t>45 күнтізбелік күн</t>
  </si>
  <si>
    <t>40 календарных дней</t>
  </si>
  <si>
    <t>40 күнтізбелік күн</t>
  </si>
  <si>
    <t>Тазалау жинағы спрей 250ml + микроф</t>
  </si>
  <si>
    <t>Алматинская область, Илийский район, Байсеркенский с/о, участок № 308, 32 км  трассы Алматы - Конаева</t>
  </si>
  <si>
    <t>Алматы облысы, Іле ауданы, Байсеркен а / о, № 308 учаске, Алматы - Қонаев тас жолының 32 км</t>
  </si>
  <si>
    <t>100</t>
  </si>
  <si>
    <t>Алдын ала кітапты пайдаланып хат жіберу</t>
  </si>
  <si>
    <t>Отправление почты по авансовой книжке</t>
  </si>
  <si>
    <t>жедел жеткізу бойынша курьерлік қызметтер</t>
  </si>
  <si>
    <t>услуги курьерские по экспресс-доставке</t>
  </si>
  <si>
    <t>Oracle Әкімшілігі</t>
  </si>
  <si>
    <t>Август</t>
  </si>
  <si>
    <t>по 1 декабря 2025 года по заявке заказчика</t>
  </si>
  <si>
    <t>Тапсырыс берушінің өтінімі бойынша 2025 жылғы 1 желтоқсанға дейін</t>
  </si>
  <si>
    <t>711310000</t>
  </si>
  <si>
    <t>711410000</t>
  </si>
  <si>
    <t>пп.36 п.3 ст.39</t>
  </si>
  <si>
    <t>пп.1 п.3 ст.39</t>
  </si>
  <si>
    <t>Астана қ., Достық к-сі, 4 үй</t>
  </si>
  <si>
    <t>г. Астана,  ул. Достык д. 4</t>
  </si>
  <si>
    <t>п.18 ст.43 Закона</t>
  </si>
  <si>
    <t>Литр (куб. дм.)</t>
  </si>
  <si>
    <t>Скребок снегоуборочный на колесах</t>
  </si>
  <si>
    <t>Дөңгелектердегі қар тазалағыш</t>
  </si>
  <si>
    <t>пп.56, п.3, ст.39</t>
  </si>
  <si>
    <t>кеңселік</t>
  </si>
  <si>
    <t>ПВХ мөлдір мұқабасы 100 дана 300 ш / а</t>
  </si>
  <si>
    <t>"Байланыстыруға арналған пластикалық серіппелер, 12 мм, ақ"</t>
  </si>
  <si>
    <t>611011.100.000001</t>
  </si>
  <si>
    <t>Услуги местной телефонной связи</t>
  </si>
  <si>
    <t>Одна пачка</t>
  </si>
  <si>
    <t>пп.53 п.3 ст.39</t>
  </si>
  <si>
    <t>Услуги по поверке средств измерений</t>
  </si>
  <si>
    <t>Өлшеу құралдарын тексеру бойынша қызметтер.</t>
  </si>
  <si>
    <t xml:space="preserve">139221.900.000006 </t>
  </si>
  <si>
    <t xml:space="preserve">Из одного источника путем прямого заключения договора </t>
  </si>
  <si>
    <t>потолочный</t>
  </si>
  <si>
    <t>274022.900.000000</t>
  </si>
  <si>
    <t>239111.600.000015</t>
  </si>
  <si>
    <t>Круг шлифматериал карбид кремния, на бакелитовой связке, шлифовальный.Круг лепестковый торцевой 150 мм.</t>
  </si>
  <si>
    <t>Шеңбер тегістеу материалы кремний карбиді, бакелит байламында, тегістеу.Дөңгелек жапырақшасы 150 мм.</t>
  </si>
  <si>
    <t xml:space="preserve">Настенное панно в национальном стиле. </t>
  </si>
  <si>
    <t xml:space="preserve">Панно в национальном стиле. </t>
  </si>
  <si>
    <t>Декоративное панно в национальном стиле.</t>
  </si>
  <si>
    <t>Ұлттық стильдегі қабырға панелі.</t>
  </si>
  <si>
    <t>Ұлттық стильдегі панельдер.</t>
  </si>
  <si>
    <t>Алматы-Конаев</t>
  </si>
  <si>
    <t>услуги по использованию веб-портала государственных закупок</t>
  </si>
  <si>
    <t xml:space="preserve"> мемлекеттік сатып алу веб-порталын пайдалану бойынша қызметтер</t>
  </si>
  <si>
    <t>Астана -Щучинск</t>
  </si>
  <si>
    <t>Услуги специальной почтовой связи - Астана</t>
  </si>
  <si>
    <t>Арнайы пошта байланысы қызметтері -  Астана</t>
  </si>
  <si>
    <t>Услуги специальной почтовой связи - Коктерек</t>
  </si>
  <si>
    <t>Арнайы пошта байланысы қызметтері - Коктерек</t>
  </si>
  <si>
    <t>Услуги по доступу к Интернету по технологии Wi-Fi HotSpot в качестве абонентского доступа с примением канальной части на ресурсах геостационарной КСС "KazSat"</t>
  </si>
  <si>
    <t>«KazSat» геостационарлық КСС ресурстарындағы арна бөлігін пайдалана отырып, абоненттік қолжетімділік ретінде Wi-Fi HotSpot технологиясын пайдалана отырып, Интернетке қосылу қызметтері</t>
  </si>
  <si>
    <t>SIP телефон жүйесі, мемлекетаралық және қалааралық байланыс қызметтерін, Интернет желісіне, деректер беру арнасына қосылу мүмкіндігін, видеоконференция байланысын қамту</t>
  </si>
  <si>
    <t xml:space="preserve">30 </t>
  </si>
  <si>
    <t>231313.700.000030</t>
  </si>
  <si>
    <t>Статуэтка</t>
  </si>
  <si>
    <t>из стекла</t>
  </si>
  <si>
    <t>столовое, из ткани</t>
  </si>
  <si>
    <t>асханалық, матадан</t>
  </si>
  <si>
    <t>30</t>
  </si>
  <si>
    <t>асхана, матадан</t>
  </si>
  <si>
    <t>столовая, из ткани</t>
  </si>
  <si>
    <t>139213.500.000000</t>
  </si>
  <si>
    <t>139213.500.000001</t>
  </si>
  <si>
    <t>Жалпы энергиямен жабдықтау бойынша қызметтер</t>
  </si>
  <si>
    <t>619010.400.000000</t>
  </si>
  <si>
    <t>Работы по установке/монтажу/демонтажу телекоммуникационного оборудования и аппаратуры</t>
  </si>
  <si>
    <t>Телекоммуникациялық жабдықтар мен аппаратураларды орнату / монтаждау / бөлшектеу жөніндегі жұмыстар</t>
  </si>
  <si>
    <t>пп.8) п.3 ст.16</t>
  </si>
  <si>
    <t>90 күнтізбелік күн</t>
  </si>
  <si>
    <t>90 календарных дней</t>
  </si>
  <si>
    <t>Аукцион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</si>
</sst>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₸_-;\-* #,##0.00\ _₸_-;_-* &quot;-&quot;??\ _₸_-;_-@_-"/>
    <numFmt numFmtId="164" formatCode="_-* #,##0.00\ _₽_-;\-* #,##0.00\ _₽_-;_-* &quot;-&quot;??\ _₽_-;_-@_-"/>
    <numFmt numFmtId="165" formatCode="#,##0.00&quot;р.&quot;"/>
    <numFmt numFmtId="166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9">
    <xf numFmtId="0" fontId="0" fillId="0" borderId="0"/>
    <xf numFmtId="0" fontId="8" fillId="0" borderId="0"/>
    <xf numFmtId="0" fontId="5" fillId="0" borderId="0"/>
    <xf numFmtId="0" fontId="5" fillId="0" borderId="0"/>
    <xf numFmtId="0" fontId="6" fillId="0" borderId="0"/>
    <xf numFmtId="0" fontId="8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204">
    <xf numFmtId="0" fontId="0" fillId="0" borderId="0" xfId="0"/>
    <xf numFmtId="0" fontId="9" fillId="2" borderId="0" xfId="0" applyFont="1" applyFill="1" applyAlignment="1">
      <alignment vertical="top" wrapText="1"/>
    </xf>
    <xf numFmtId="4" fontId="9" fillId="2" borderId="0" xfId="0" applyNumberFormat="1" applyFont="1" applyFill="1" applyAlignment="1">
      <alignment vertical="top" wrapText="1"/>
    </xf>
    <xf numFmtId="0" fontId="9" fillId="2" borderId="0" xfId="0" applyFont="1" applyFill="1" applyBorder="1"/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4" fontId="9" fillId="0" borderId="0" xfId="0" applyNumberFormat="1" applyFont="1" applyFill="1" applyAlignment="1">
      <alignment vertical="top" wrapText="1"/>
    </xf>
    <xf numFmtId="0" fontId="9" fillId="0" borderId="0" xfId="0" applyFont="1" applyFill="1" applyBorder="1"/>
    <xf numFmtId="0" fontId="9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12" fillId="0" borderId="1" xfId="5" applyFont="1" applyFill="1" applyBorder="1" applyAlignment="1">
      <alignment vertical="top"/>
    </xf>
    <xf numFmtId="0" fontId="12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9" fillId="0" borderId="0" xfId="0" applyFont="1" applyFill="1"/>
    <xf numFmtId="4" fontId="9" fillId="0" borderId="0" xfId="0" applyNumberFormat="1" applyFont="1" applyFill="1"/>
    <xf numFmtId="0" fontId="12" fillId="2" borderId="1" xfId="5" applyFont="1" applyFill="1" applyBorder="1" applyAlignment="1">
      <alignment vertical="top"/>
    </xf>
    <xf numFmtId="0" fontId="12" fillId="2" borderId="1" xfId="0" applyFont="1" applyFill="1" applyBorder="1" applyAlignment="1">
      <alignment vertical="top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top" wrapText="1"/>
    </xf>
    <xf numFmtId="49" fontId="12" fillId="2" borderId="2" xfId="0" applyNumberFormat="1" applyFont="1" applyFill="1" applyBorder="1" applyAlignment="1">
      <alignment vertical="top" wrapText="1"/>
    </xf>
    <xf numFmtId="3" fontId="12" fillId="2" borderId="2" xfId="0" applyNumberFormat="1" applyFont="1" applyFill="1" applyBorder="1" applyAlignment="1">
      <alignment vertical="top" wrapText="1"/>
    </xf>
    <xf numFmtId="0" fontId="12" fillId="2" borderId="2" xfId="0" applyFont="1" applyFill="1" applyBorder="1"/>
    <xf numFmtId="0" fontId="12" fillId="2" borderId="3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top" wrapText="1"/>
    </xf>
    <xf numFmtId="4" fontId="12" fillId="2" borderId="1" xfId="0" applyNumberFormat="1" applyFont="1" applyFill="1" applyBorder="1" applyAlignment="1">
      <alignment vertical="top" wrapText="1"/>
    </xf>
    <xf numFmtId="16" fontId="12" fillId="2" borderId="1" xfId="0" applyNumberFormat="1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vertical="top"/>
    </xf>
    <xf numFmtId="0" fontId="0" fillId="2" borderId="1" xfId="0" applyFont="1" applyFill="1" applyBorder="1" applyAlignment="1">
      <alignment vertical="top" wrapText="1"/>
    </xf>
    <xf numFmtId="165" fontId="13" fillId="0" borderId="1" xfId="0" applyNumberFormat="1" applyFont="1" applyFill="1" applyBorder="1" applyAlignment="1">
      <alignment wrapText="1"/>
    </xf>
    <xf numFmtId="0" fontId="13" fillId="0" borderId="1" xfId="0" applyFont="1" applyFill="1" applyBorder="1" applyAlignment="1">
      <alignment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Fill="1" applyBorder="1" applyAlignment="1">
      <alignment vertical="top" wrapText="1"/>
    </xf>
    <xf numFmtId="16" fontId="12" fillId="0" borderId="1" xfId="0" applyNumberFormat="1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2" fillId="0" borderId="1" xfId="0" applyFont="1" applyFill="1" applyBorder="1"/>
    <xf numFmtId="0" fontId="0" fillId="0" borderId="0" xfId="0" applyFill="1"/>
    <xf numFmtId="0" fontId="12" fillId="0" borderId="2" xfId="0" applyFont="1" applyFill="1" applyBorder="1" applyAlignment="1">
      <alignment vertical="top" wrapText="1"/>
    </xf>
    <xf numFmtId="2" fontId="12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12" fillId="0" borderId="1" xfId="0" applyFont="1" applyFill="1" applyBorder="1" applyAlignment="1">
      <alignment wrapText="1"/>
    </xf>
    <xf numFmtId="4" fontId="12" fillId="0" borderId="1" xfId="0" applyNumberFormat="1" applyFont="1" applyFill="1" applyBorder="1" applyAlignment="1">
      <alignment vertical="top"/>
    </xf>
    <xf numFmtId="4" fontId="2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2" fillId="0" borderId="1" xfId="0" applyFont="1" applyFill="1" applyBorder="1" applyAlignment="1">
      <alignment horizontal="right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vertical="top" wrapText="1"/>
    </xf>
    <xf numFmtId="4" fontId="1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right" vertical="top" wrapText="1"/>
    </xf>
    <xf numFmtId="16" fontId="3" fillId="0" borderId="1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9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49" fontId="4" fillId="0" borderId="11" xfId="0" applyNumberFormat="1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0" fontId="17" fillId="0" borderId="0" xfId="0" applyFont="1" applyFill="1"/>
    <xf numFmtId="0" fontId="15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 applyProtection="1">
      <alignment horizontal="center" vertical="top" wrapText="1"/>
      <protection locked="0"/>
    </xf>
    <xf numFmtId="4" fontId="4" fillId="0" borderId="5" xfId="0" applyNumberFormat="1" applyFont="1" applyFill="1" applyBorder="1" applyAlignment="1">
      <alignment horizontal="center" vertical="top" wrapText="1"/>
    </xf>
    <xf numFmtId="4" fontId="4" fillId="0" borderId="11" xfId="0" applyNumberFormat="1" applyFont="1" applyFill="1" applyBorder="1" applyAlignment="1">
      <alignment horizontal="center" vertical="top" wrapText="1"/>
    </xf>
    <xf numFmtId="0" fontId="4" fillId="0" borderId="11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/>
    </xf>
    <xf numFmtId="2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right" vertical="center"/>
    </xf>
    <xf numFmtId="0" fontId="17" fillId="0" borderId="3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43" fontId="4" fillId="0" borderId="5" xfId="7" applyFont="1" applyFill="1" applyBorder="1" applyAlignment="1">
      <alignment vertical="top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4" fontId="4" fillId="0" borderId="5" xfId="0" applyNumberFormat="1" applyFont="1" applyFill="1" applyBorder="1" applyAlignment="1" applyProtection="1">
      <alignment horizontal="center" vertical="top" wrapText="1"/>
      <protection locked="0"/>
    </xf>
    <xf numFmtId="0" fontId="4" fillId="0" borderId="5" xfId="0" applyNumberFormat="1" applyFont="1" applyFill="1" applyBorder="1" applyAlignment="1" applyProtection="1">
      <alignment horizontal="center" vertical="top" wrapText="1"/>
      <protection hidden="1"/>
    </xf>
    <xf numFmtId="2" fontId="4" fillId="0" borderId="5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2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top"/>
    </xf>
    <xf numFmtId="0" fontId="4" fillId="0" borderId="8" xfId="0" applyFont="1" applyFill="1" applyBorder="1" applyAlignment="1">
      <alignment horizontal="left" vertical="top" wrapText="1"/>
    </xf>
    <xf numFmtId="0" fontId="17" fillId="0" borderId="41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 applyProtection="1">
      <alignment horizontal="center" vertical="top" wrapText="1"/>
      <protection locked="0"/>
    </xf>
    <xf numFmtId="4" fontId="4" fillId="0" borderId="8" xfId="0" applyNumberFormat="1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49" fontId="9" fillId="0" borderId="11" xfId="0" applyNumberFormat="1" applyFont="1" applyFill="1" applyBorder="1" applyAlignment="1">
      <alignment horizontal="center" vertical="top" wrapText="1"/>
    </xf>
    <xf numFmtId="4" fontId="9" fillId="0" borderId="11" xfId="0" applyNumberFormat="1" applyFont="1" applyFill="1" applyBorder="1" applyAlignment="1">
      <alignment horizontal="center" vertical="top" wrapText="1"/>
    </xf>
    <xf numFmtId="0" fontId="9" fillId="0" borderId="11" xfId="0" applyNumberFormat="1" applyFont="1" applyFill="1" applyBorder="1" applyAlignment="1">
      <alignment horizontal="center" vertical="top" wrapText="1"/>
    </xf>
    <xf numFmtId="166" fontId="4" fillId="0" borderId="5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top" wrapText="1"/>
    </xf>
    <xf numFmtId="0" fontId="4" fillId="0" borderId="34" xfId="0" applyFont="1" applyFill="1" applyBorder="1" applyAlignment="1">
      <alignment horizontal="center" vertical="top" wrapText="1"/>
    </xf>
    <xf numFmtId="4" fontId="9" fillId="0" borderId="5" xfId="0" applyNumberFormat="1" applyFont="1" applyFill="1" applyBorder="1" applyAlignment="1">
      <alignment horizontal="center" vertical="top" wrapText="1"/>
    </xf>
    <xf numFmtId="9" fontId="4" fillId="0" borderId="9" xfId="0" applyNumberFormat="1" applyFont="1" applyFill="1" applyBorder="1" applyAlignment="1">
      <alignment horizontal="center" vertical="top" wrapText="1"/>
    </xf>
    <xf numFmtId="0" fontId="4" fillId="0" borderId="9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Fill="1" applyBorder="1" applyAlignment="1" applyProtection="1">
      <alignment horizontal="center" vertical="top" wrapText="1"/>
      <protection locked="0"/>
    </xf>
    <xf numFmtId="4" fontId="4" fillId="0" borderId="9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4" fillId="0" borderId="35" xfId="0" applyFont="1" applyFill="1" applyBorder="1" applyAlignment="1">
      <alignment horizontal="center" vertical="top" wrapText="1"/>
    </xf>
    <xf numFmtId="0" fontId="4" fillId="0" borderId="35" xfId="0" applyFont="1" applyFill="1" applyBorder="1" applyAlignment="1" applyProtection="1">
      <alignment horizontal="center" vertical="top" wrapText="1"/>
      <protection locked="0"/>
    </xf>
    <xf numFmtId="4" fontId="4" fillId="0" borderId="35" xfId="0" applyNumberFormat="1" applyFont="1" applyFill="1" applyBorder="1" applyAlignment="1">
      <alignment horizontal="center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3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 applyProtection="1">
      <alignment horizontal="center" vertical="top" wrapText="1"/>
      <protection locked="0"/>
    </xf>
    <xf numFmtId="0" fontId="4" fillId="0" borderId="38" xfId="0" applyFont="1" applyFill="1" applyBorder="1" applyAlignment="1" applyProtection="1">
      <alignment horizontal="center" vertical="center" wrapText="1"/>
      <protection locked="0"/>
    </xf>
    <xf numFmtId="4" fontId="4" fillId="0" borderId="38" xfId="0" applyNumberFormat="1" applyFont="1" applyFill="1" applyBorder="1" applyAlignment="1">
      <alignment horizontal="center" vertical="top" wrapText="1"/>
    </xf>
    <xf numFmtId="4" fontId="4" fillId="0" borderId="39" xfId="0" applyNumberFormat="1" applyFont="1" applyFill="1" applyBorder="1" applyAlignment="1">
      <alignment horizontal="center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43" xfId="0" applyFont="1" applyFill="1" applyBorder="1" applyAlignment="1" applyProtection="1">
      <alignment horizontal="center" vertical="top" wrapText="1"/>
      <protection locked="0"/>
    </xf>
    <xf numFmtId="0" fontId="4" fillId="0" borderId="43" xfId="0" applyFont="1" applyFill="1" applyBorder="1" applyAlignment="1" applyProtection="1">
      <alignment horizontal="center" vertical="center" wrapText="1"/>
      <protection locked="0"/>
    </xf>
    <xf numFmtId="4" fontId="4" fillId="0" borderId="34" xfId="0" applyNumberFormat="1" applyFont="1" applyFill="1" applyBorder="1" applyAlignment="1">
      <alignment horizontal="center" vertical="top" wrapText="1"/>
    </xf>
    <xf numFmtId="4" fontId="4" fillId="0" borderId="43" xfId="0" applyNumberFormat="1" applyFont="1" applyFill="1" applyBorder="1" applyAlignment="1">
      <alignment horizontal="center" vertical="top" wrapText="1"/>
    </xf>
    <xf numFmtId="49" fontId="4" fillId="0" borderId="43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17" fillId="0" borderId="15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1" fillId="0" borderId="26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right" vertical="center"/>
    </xf>
    <xf numFmtId="0" fontId="17" fillId="0" borderId="3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vertical="top" wrapText="1"/>
    </xf>
    <xf numFmtId="0" fontId="13" fillId="0" borderId="18" xfId="0" applyFont="1" applyFill="1" applyBorder="1" applyAlignment="1">
      <alignment horizontal="center" vertical="top" wrapText="1"/>
    </xf>
    <xf numFmtId="0" fontId="13" fillId="0" borderId="19" xfId="0" applyFont="1" applyFill="1" applyBorder="1" applyAlignment="1">
      <alignment horizontal="center" vertical="top" wrapText="1"/>
    </xf>
    <xf numFmtId="0" fontId="13" fillId="0" borderId="20" xfId="0" applyFont="1" applyFill="1" applyBorder="1" applyAlignment="1">
      <alignment horizontal="center" vertical="top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1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49" fontId="13" fillId="2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</cellXfs>
  <cellStyles count="9">
    <cellStyle name="Обычный" xfId="0" builtinId="0"/>
    <cellStyle name="Обычный 10" xfId="1" xr:uid="{00000000-0005-0000-0000-000001000000}"/>
    <cellStyle name="Обычный 2" xfId="2" xr:uid="{00000000-0005-0000-0000-000002000000}"/>
    <cellStyle name="Обычный 2 2" xfId="3" xr:uid="{00000000-0005-0000-0000-000003000000}"/>
    <cellStyle name="Обычный 4" xfId="4" xr:uid="{00000000-0005-0000-0000-000004000000}"/>
    <cellStyle name="Обычный 5" xfId="5" xr:uid="{00000000-0005-0000-0000-000005000000}"/>
    <cellStyle name="Финансовый" xfId="7" builtinId="3"/>
    <cellStyle name="Финансовый 2" xfId="6" xr:uid="{00000000-0005-0000-0000-000007000000}"/>
    <cellStyle name="Финансовый 3" xfId="8" xr:uid="{B02B396F-F418-48AC-BBC0-4F023BD89621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mruColors>
      <color rgb="FFFF99FF"/>
      <color rgb="FFFFFFCC"/>
      <color rgb="FF00FF00"/>
      <color rgb="FF008000"/>
      <color rgb="FF66FFFF"/>
      <color rgb="FFFF99CC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ngribpmsp.rcsc.kz/Users/ABDIBE~1/AppData/Local/Temp/Rar$DIa0.984/&#1064;&#1072;&#1073;&#1083;&#1086;&#1085;_gz_2016_ru_v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engribpmsp.rcsc.kz/Users/abdibekova_a/Desktop/&#1055;&#1047;&#1043;2014/&#1055;&#1043;&#1047;%20&#1085;&#1072;%202015%20&#1075;&#1086;&#1076;/&#1087;&#1083;&#1072;&#1085;&#1072;%20&#1043;&#1047;_ru_v51_2015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_gz_2016_ru_v6"/>
      <sheetName val="Фонд"/>
      <sheetName val="ОПГЗ"/>
      <sheetName val="ФКРБ"/>
      <sheetName val="ЭКРБ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КАТО"/>
      <sheetName val="Служебный ФКРБ"/>
      <sheetName val="КТРУ_Товары_часть1"/>
      <sheetName val="КТРУ_Товары_часть2"/>
      <sheetName val="КТРУ_Товары_часть3"/>
      <sheetName val="КТРУ_Работы"/>
      <sheetName val="КТРУ_Услуги"/>
      <sheetName val="Категория поставщика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2 Открытый конкурс</v>
          </cell>
        </row>
        <row r="2">
          <cell r="A2" t="str">
            <v>3 Запрос ценовых предложений</v>
          </cell>
        </row>
        <row r="3">
          <cell r="A3" t="str">
            <v>7 Аукцион</v>
          </cell>
        </row>
        <row r="4">
          <cell r="A4" t="str">
            <v>8 Через товарные биржи</v>
          </cell>
        </row>
        <row r="5">
          <cell r="A5" t="str">
            <v>22 Конкурс с применением двухэтапных процедур</v>
          </cell>
        </row>
        <row r="6">
          <cell r="A6" t="str">
            <v>23 Из одного источника путем прямого заключения договора</v>
          </cell>
        </row>
        <row r="7">
          <cell r="A7" t="str">
            <v>50 Закупка жилища</v>
          </cell>
        </row>
        <row r="8">
          <cell r="A8" t="str">
            <v>51 Закупка по государственному социальному заказу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ОПГЗ"/>
      <sheetName val="ФКРБ"/>
      <sheetName val="ЭКРБ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КАТО"/>
      <sheetName val="Служебный ФКРБ"/>
      <sheetName val="КТРУ_Товары_часть1"/>
      <sheetName val="КТРУ_Товары_часть2"/>
      <sheetName val="КТРУ_Товары_часть3"/>
      <sheetName val="КТРУ_Работы"/>
      <sheetName val="КТРУ_Услуг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03"/>
  <sheetViews>
    <sheetView tabSelected="1" view="pageBreakPreview" topLeftCell="A7" zoomScale="70" zoomScaleNormal="70" zoomScaleSheetLayoutView="70" workbookViewId="0">
      <pane xSplit="1" ySplit="3" topLeftCell="B10" activePane="bottomRight" state="frozen"/>
      <selection activeCell="A7" sqref="A7"/>
      <selection pane="topRight" activeCell="B7" sqref="B7"/>
      <selection pane="bottomLeft" activeCell="A10" sqref="A10"/>
      <selection pane="bottomRight" activeCell="J12" sqref="J12"/>
    </sheetView>
  </sheetViews>
  <sheetFormatPr defaultRowHeight="12.75" x14ac:dyDescent="0.2"/>
  <cols>
    <col min="1" max="1" width="8.7109375" style="76" customWidth="1"/>
    <col min="2" max="2" width="12.7109375" style="14" customWidth="1"/>
    <col min="3" max="3" width="9.5703125" style="97" customWidth="1"/>
    <col min="4" max="4" width="10.7109375" style="97" customWidth="1"/>
    <col min="5" max="5" width="35" style="98" customWidth="1"/>
    <col min="6" max="6" width="31.28515625" style="99" customWidth="1"/>
    <col min="7" max="7" width="40.5703125" style="99" customWidth="1"/>
    <col min="8" max="8" width="39.28515625" style="99" customWidth="1"/>
    <col min="9" max="9" width="16.7109375" style="98" customWidth="1"/>
    <col min="10" max="10" width="13.140625" style="98" customWidth="1"/>
    <col min="11" max="11" width="15.85546875" style="98" customWidth="1"/>
    <col min="12" max="12" width="13.85546875" style="100" customWidth="1"/>
    <col min="13" max="13" width="15.42578125" style="101" customWidth="1"/>
    <col min="14" max="14" width="20.28515625" style="97" customWidth="1"/>
    <col min="15" max="15" width="21.42578125" style="97" customWidth="1"/>
    <col min="16" max="17" width="14.5703125" style="97" hidden="1" customWidth="1"/>
    <col min="18" max="18" width="13.42578125" style="102" customWidth="1"/>
    <col min="19" max="20" width="18.42578125" style="102" customWidth="1"/>
    <col min="21" max="21" width="12.140625" style="103" customWidth="1"/>
    <col min="22" max="22" width="22.140625" style="104" customWidth="1"/>
    <col min="23" max="23" width="20.140625" style="104" customWidth="1"/>
    <col min="24" max="24" width="12.85546875" style="74" customWidth="1"/>
    <col min="25" max="25" width="0.140625" style="70" customWidth="1"/>
    <col min="26" max="16384" width="9.140625" style="14"/>
  </cols>
  <sheetData>
    <row r="1" spans="1:25" x14ac:dyDescent="0.2">
      <c r="A1" s="171" t="s">
        <v>372</v>
      </c>
      <c r="B1" s="172"/>
      <c r="C1" s="172"/>
      <c r="D1" s="172"/>
      <c r="E1" s="172"/>
      <c r="F1" s="172"/>
      <c r="G1" s="173"/>
      <c r="H1" s="82"/>
      <c r="I1" s="82"/>
      <c r="J1" s="82"/>
      <c r="K1" s="82"/>
      <c r="L1" s="83"/>
      <c r="M1" s="84"/>
      <c r="N1" s="84"/>
      <c r="O1" s="84"/>
      <c r="P1" s="84"/>
      <c r="Q1" s="84"/>
      <c r="R1" s="84"/>
      <c r="S1" s="84"/>
      <c r="T1" s="84"/>
      <c r="U1" s="85"/>
      <c r="V1" s="84"/>
      <c r="W1" s="84"/>
      <c r="X1" s="77"/>
      <c r="Y1" s="67"/>
    </row>
    <row r="2" spans="1:25" s="71" customFormat="1" x14ac:dyDescent="0.2">
      <c r="A2" s="167" t="s">
        <v>373</v>
      </c>
      <c r="B2" s="168"/>
      <c r="C2" s="162" t="s">
        <v>357</v>
      </c>
      <c r="D2" s="162"/>
      <c r="E2" s="162"/>
      <c r="F2" s="162" t="s">
        <v>374</v>
      </c>
      <c r="G2" s="174" t="s">
        <v>375</v>
      </c>
      <c r="H2" s="86"/>
      <c r="I2" s="87"/>
      <c r="J2" s="87"/>
      <c r="K2" s="87"/>
      <c r="L2" s="83"/>
      <c r="M2" s="84"/>
      <c r="N2" s="84"/>
      <c r="O2" s="84"/>
      <c r="P2" s="84"/>
      <c r="Q2" s="84"/>
      <c r="R2" s="88"/>
      <c r="S2" s="175" t="s">
        <v>382</v>
      </c>
      <c r="T2" s="175"/>
      <c r="U2" s="175"/>
      <c r="V2" s="175"/>
      <c r="W2" s="175"/>
      <c r="X2" s="175"/>
      <c r="Y2" s="67"/>
    </row>
    <row r="3" spans="1:25" s="71" customFormat="1" x14ac:dyDescent="0.2">
      <c r="A3" s="167"/>
      <c r="B3" s="168"/>
      <c r="C3" s="162" t="s">
        <v>377</v>
      </c>
      <c r="D3" s="162"/>
      <c r="E3" s="158" t="s">
        <v>376</v>
      </c>
      <c r="F3" s="162"/>
      <c r="G3" s="174"/>
      <c r="H3" s="86"/>
      <c r="I3" s="87"/>
      <c r="J3" s="87"/>
      <c r="K3" s="87"/>
      <c r="L3" s="83"/>
      <c r="M3" s="84"/>
      <c r="N3" s="84"/>
      <c r="O3" s="84"/>
      <c r="P3" s="84"/>
      <c r="Q3" s="84"/>
      <c r="R3" s="88"/>
      <c r="S3" s="89"/>
      <c r="T3" s="89"/>
      <c r="U3" s="89"/>
      <c r="V3" s="89"/>
      <c r="W3" s="89"/>
      <c r="X3" s="157"/>
      <c r="Y3" s="67"/>
    </row>
    <row r="4" spans="1:25" s="71" customFormat="1" x14ac:dyDescent="0.2">
      <c r="A4" s="167">
        <v>1</v>
      </c>
      <c r="B4" s="168"/>
      <c r="C4" s="162">
        <v>2</v>
      </c>
      <c r="D4" s="162"/>
      <c r="E4" s="158">
        <v>3</v>
      </c>
      <c r="F4" s="158">
        <v>4</v>
      </c>
      <c r="G4" s="156">
        <v>5</v>
      </c>
      <c r="H4" s="86"/>
      <c r="I4" s="87"/>
      <c r="J4" s="87"/>
      <c r="K4" s="87"/>
      <c r="L4" s="83"/>
      <c r="M4" s="84"/>
      <c r="N4" s="84"/>
      <c r="O4" s="84"/>
      <c r="P4" s="84"/>
      <c r="Q4" s="84"/>
      <c r="R4" s="88"/>
      <c r="S4" s="89"/>
      <c r="T4" s="89"/>
      <c r="U4" s="89"/>
      <c r="V4" s="89"/>
      <c r="W4" s="89"/>
      <c r="X4" s="157"/>
      <c r="Y4" s="67"/>
    </row>
    <row r="5" spans="1:25" s="71" customFormat="1" x14ac:dyDescent="0.2">
      <c r="A5" s="163" t="s">
        <v>383</v>
      </c>
      <c r="B5" s="164"/>
      <c r="C5" s="176"/>
      <c r="D5" s="176"/>
      <c r="E5" s="159"/>
      <c r="F5" s="159" t="s">
        <v>378</v>
      </c>
      <c r="G5" s="90">
        <v>2024</v>
      </c>
      <c r="H5" s="86"/>
      <c r="I5" s="87"/>
      <c r="J5" s="87"/>
      <c r="K5" s="87"/>
      <c r="L5" s="83"/>
      <c r="M5" s="84"/>
      <c r="N5" s="84"/>
      <c r="O5" s="84"/>
      <c r="P5" s="84"/>
      <c r="Q5" s="84"/>
      <c r="R5" s="88"/>
      <c r="S5" s="89"/>
      <c r="T5" s="89"/>
      <c r="U5" s="89"/>
      <c r="V5" s="89"/>
      <c r="W5" s="89"/>
      <c r="X5" s="157"/>
      <c r="Y5" s="67"/>
    </row>
    <row r="6" spans="1:25" ht="26.25" thickBot="1" x14ac:dyDescent="0.25">
      <c r="A6" s="169" t="s">
        <v>386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67"/>
    </row>
    <row r="7" spans="1:25" ht="60.75" customHeight="1" x14ac:dyDescent="0.2">
      <c r="A7" s="160" t="s">
        <v>0</v>
      </c>
      <c r="B7" s="165" t="s">
        <v>358</v>
      </c>
      <c r="C7" s="160" t="s">
        <v>1</v>
      </c>
      <c r="D7" s="160" t="s">
        <v>359</v>
      </c>
      <c r="E7" s="160" t="s">
        <v>352</v>
      </c>
      <c r="F7" s="160" t="s">
        <v>353</v>
      </c>
      <c r="G7" s="160" t="s">
        <v>370</v>
      </c>
      <c r="H7" s="160" t="s">
        <v>371</v>
      </c>
      <c r="I7" s="179" t="s">
        <v>2</v>
      </c>
      <c r="J7" s="180"/>
      <c r="K7" s="160" t="s">
        <v>354</v>
      </c>
      <c r="L7" s="160" t="s">
        <v>350</v>
      </c>
      <c r="M7" s="160" t="s">
        <v>351</v>
      </c>
      <c r="N7" s="160" t="s">
        <v>360</v>
      </c>
      <c r="O7" s="160" t="s">
        <v>361</v>
      </c>
      <c r="P7" s="160" t="s">
        <v>380</v>
      </c>
      <c r="Q7" s="160" t="s">
        <v>381</v>
      </c>
      <c r="R7" s="160" t="s">
        <v>362</v>
      </c>
      <c r="S7" s="160" t="s">
        <v>363</v>
      </c>
      <c r="T7" s="160" t="s">
        <v>364</v>
      </c>
      <c r="U7" s="160" t="s">
        <v>365</v>
      </c>
      <c r="V7" s="160" t="s">
        <v>368</v>
      </c>
      <c r="W7" s="160" t="s">
        <v>369</v>
      </c>
      <c r="X7" s="165" t="s">
        <v>366</v>
      </c>
      <c r="Y7" s="165" t="s">
        <v>367</v>
      </c>
    </row>
    <row r="8" spans="1:25" s="9" customFormat="1" ht="16.5" customHeight="1" thickBot="1" x14ac:dyDescent="0.25">
      <c r="A8" s="161"/>
      <c r="B8" s="166"/>
      <c r="C8" s="161"/>
      <c r="D8" s="161"/>
      <c r="E8" s="161"/>
      <c r="F8" s="161"/>
      <c r="G8" s="161"/>
      <c r="H8" s="161"/>
      <c r="I8" s="181"/>
      <c r="J8" s="182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6"/>
      <c r="Y8" s="166"/>
    </row>
    <row r="9" spans="1:25" s="9" customFormat="1" ht="20.25" customHeight="1" thickBot="1" x14ac:dyDescent="0.25">
      <c r="A9" s="106">
        <v>1</v>
      </c>
      <c r="B9" s="107">
        <v>2</v>
      </c>
      <c r="C9" s="108">
        <v>8</v>
      </c>
      <c r="D9" s="109">
        <v>9</v>
      </c>
      <c r="E9" s="155">
        <v>10</v>
      </c>
      <c r="F9" s="155">
        <v>11</v>
      </c>
      <c r="G9" s="91">
        <v>12</v>
      </c>
      <c r="H9" s="91">
        <v>13</v>
      </c>
      <c r="I9" s="177">
        <v>14</v>
      </c>
      <c r="J9" s="178"/>
      <c r="K9" s="155">
        <v>15</v>
      </c>
      <c r="L9" s="155">
        <v>16</v>
      </c>
      <c r="M9" s="155">
        <v>17</v>
      </c>
      <c r="N9" s="155">
        <v>18</v>
      </c>
      <c r="O9" s="155">
        <v>19</v>
      </c>
      <c r="P9" s="155">
        <v>20</v>
      </c>
      <c r="Q9" s="155">
        <v>21</v>
      </c>
      <c r="R9" s="91">
        <v>22</v>
      </c>
      <c r="S9" s="155">
        <v>23</v>
      </c>
      <c r="T9" s="155">
        <v>24</v>
      </c>
      <c r="U9" s="155">
        <v>25</v>
      </c>
      <c r="V9" s="155">
        <v>26</v>
      </c>
      <c r="W9" s="155">
        <v>27</v>
      </c>
      <c r="X9" s="73">
        <v>28</v>
      </c>
      <c r="Y9" s="73">
        <v>29</v>
      </c>
    </row>
    <row r="10" spans="1:25" s="66" customFormat="1" ht="53.25" customHeight="1" x14ac:dyDescent="0.2">
      <c r="A10" s="64">
        <v>1</v>
      </c>
      <c r="B10" s="64" t="s">
        <v>379</v>
      </c>
      <c r="C10" s="64" t="s">
        <v>430</v>
      </c>
      <c r="D10" s="64" t="s">
        <v>562</v>
      </c>
      <c r="E10" s="64" t="s">
        <v>563</v>
      </c>
      <c r="F10" s="130" t="s">
        <v>563</v>
      </c>
      <c r="G10" s="130" t="s">
        <v>1189</v>
      </c>
      <c r="H10" s="130" t="s">
        <v>564</v>
      </c>
      <c r="I10" s="131" t="s">
        <v>826</v>
      </c>
      <c r="J10" s="131"/>
      <c r="K10" s="132" t="s">
        <v>430</v>
      </c>
      <c r="L10" s="132">
        <v>1</v>
      </c>
      <c r="M10" s="132">
        <v>13750000</v>
      </c>
      <c r="N10" s="132">
        <f t="shared" ref="N10:N48" si="0">L10*M10</f>
        <v>13750000</v>
      </c>
      <c r="O10" s="132">
        <f t="shared" ref="O10:O50" si="1">N10</f>
        <v>13750000</v>
      </c>
      <c r="P10" s="130"/>
      <c r="Q10" s="132"/>
      <c r="R10" s="133" t="s">
        <v>565</v>
      </c>
      <c r="S10" s="132" t="s">
        <v>424</v>
      </c>
      <c r="T10" s="132" t="s">
        <v>423</v>
      </c>
      <c r="U10" s="133" t="s">
        <v>1907</v>
      </c>
      <c r="V10" s="133" t="s">
        <v>436</v>
      </c>
      <c r="W10" s="133" t="s">
        <v>435</v>
      </c>
      <c r="X10" s="134"/>
      <c r="Y10" s="68"/>
    </row>
    <row r="11" spans="1:25" s="66" customFormat="1" ht="111" customHeight="1" x14ac:dyDescent="0.2">
      <c r="A11" s="64">
        <v>2</v>
      </c>
      <c r="B11" s="64" t="s">
        <v>379</v>
      </c>
      <c r="C11" s="64" t="s">
        <v>430</v>
      </c>
      <c r="D11" s="64" t="s">
        <v>606</v>
      </c>
      <c r="E11" s="64" t="s">
        <v>607</v>
      </c>
      <c r="F11" s="64" t="s">
        <v>607</v>
      </c>
      <c r="G11" s="64" t="s">
        <v>1205</v>
      </c>
      <c r="H11" s="64" t="s">
        <v>608</v>
      </c>
      <c r="I11" s="78" t="s">
        <v>434</v>
      </c>
      <c r="J11" s="78"/>
      <c r="K11" s="64" t="s">
        <v>430</v>
      </c>
      <c r="L11" s="79">
        <v>1</v>
      </c>
      <c r="M11" s="79">
        <v>2951888</v>
      </c>
      <c r="N11" s="80">
        <f t="shared" si="0"/>
        <v>2951888</v>
      </c>
      <c r="O11" s="80">
        <f t="shared" si="1"/>
        <v>2951888</v>
      </c>
      <c r="P11" s="79"/>
      <c r="Q11" s="79"/>
      <c r="R11" s="72" t="s">
        <v>565</v>
      </c>
      <c r="S11" s="80" t="s">
        <v>424</v>
      </c>
      <c r="T11" s="79" t="s">
        <v>423</v>
      </c>
      <c r="U11" s="65" t="s">
        <v>1907</v>
      </c>
      <c r="V11" s="65" t="s">
        <v>436</v>
      </c>
      <c r="W11" s="65" t="s">
        <v>435</v>
      </c>
      <c r="X11" s="135"/>
      <c r="Y11" s="69"/>
    </row>
    <row r="12" spans="1:25" s="66" customFormat="1" ht="51" x14ac:dyDescent="0.2">
      <c r="A12" s="64">
        <v>3</v>
      </c>
      <c r="B12" s="64" t="s">
        <v>379</v>
      </c>
      <c r="C12" s="64" t="s">
        <v>430</v>
      </c>
      <c r="D12" s="64" t="s">
        <v>611</v>
      </c>
      <c r="E12" s="64" t="s">
        <v>621</v>
      </c>
      <c r="F12" s="64" t="s">
        <v>621</v>
      </c>
      <c r="G12" s="64" t="s">
        <v>1889</v>
      </c>
      <c r="H12" s="64" t="s">
        <v>1888</v>
      </c>
      <c r="I12" s="78" t="s">
        <v>434</v>
      </c>
      <c r="J12" s="78"/>
      <c r="K12" s="64" t="s">
        <v>430</v>
      </c>
      <c r="L12" s="79">
        <v>1</v>
      </c>
      <c r="M12" s="79">
        <v>253440</v>
      </c>
      <c r="N12" s="80">
        <f t="shared" si="0"/>
        <v>253440</v>
      </c>
      <c r="O12" s="80">
        <f t="shared" si="1"/>
        <v>253440</v>
      </c>
      <c r="P12" s="79"/>
      <c r="Q12" s="79"/>
      <c r="R12" s="72" t="s">
        <v>565</v>
      </c>
      <c r="S12" s="80" t="s">
        <v>424</v>
      </c>
      <c r="T12" s="79" t="s">
        <v>423</v>
      </c>
      <c r="U12" s="65" t="s">
        <v>1907</v>
      </c>
      <c r="V12" s="65" t="s">
        <v>623</v>
      </c>
      <c r="W12" s="65" t="s">
        <v>622</v>
      </c>
      <c r="X12" s="135"/>
      <c r="Y12" s="69"/>
    </row>
    <row r="13" spans="1:25" s="66" customFormat="1" ht="76.5" x14ac:dyDescent="0.2">
      <c r="A13" s="64">
        <v>4</v>
      </c>
      <c r="B13" s="64" t="s">
        <v>379</v>
      </c>
      <c r="C13" s="64" t="s">
        <v>430</v>
      </c>
      <c r="D13" s="64" t="s">
        <v>643</v>
      </c>
      <c r="E13" s="64" t="s">
        <v>637</v>
      </c>
      <c r="F13" s="64" t="s">
        <v>637</v>
      </c>
      <c r="G13" s="64" t="s">
        <v>1215</v>
      </c>
      <c r="H13" s="64" t="s">
        <v>637</v>
      </c>
      <c r="I13" s="78" t="s">
        <v>434</v>
      </c>
      <c r="J13" s="78"/>
      <c r="K13" s="64" t="s">
        <v>430</v>
      </c>
      <c r="L13" s="79">
        <v>1</v>
      </c>
      <c r="M13" s="79">
        <v>285000</v>
      </c>
      <c r="N13" s="80">
        <f t="shared" si="0"/>
        <v>285000</v>
      </c>
      <c r="O13" s="80">
        <f t="shared" si="1"/>
        <v>285000</v>
      </c>
      <c r="P13" s="79"/>
      <c r="Q13" s="79"/>
      <c r="R13" s="72" t="s">
        <v>565</v>
      </c>
      <c r="S13" s="80" t="s">
        <v>424</v>
      </c>
      <c r="T13" s="79" t="s">
        <v>423</v>
      </c>
      <c r="U13" s="65" t="s">
        <v>1907</v>
      </c>
      <c r="V13" s="65" t="s">
        <v>623</v>
      </c>
      <c r="W13" s="65" t="s">
        <v>622</v>
      </c>
      <c r="X13" s="135"/>
      <c r="Y13" s="69"/>
    </row>
    <row r="14" spans="1:25" s="66" customFormat="1" ht="54" customHeight="1" x14ac:dyDescent="0.2">
      <c r="A14" s="64">
        <v>5</v>
      </c>
      <c r="B14" s="64" t="s">
        <v>379</v>
      </c>
      <c r="C14" s="64" t="s">
        <v>430</v>
      </c>
      <c r="D14" s="64" t="s">
        <v>652</v>
      </c>
      <c r="E14" s="64" t="s">
        <v>656</v>
      </c>
      <c r="F14" s="64" t="s">
        <v>656</v>
      </c>
      <c r="G14" s="64" t="s">
        <v>1220</v>
      </c>
      <c r="H14" s="64" t="s">
        <v>654</v>
      </c>
      <c r="I14" s="78" t="s">
        <v>434</v>
      </c>
      <c r="J14" s="78"/>
      <c r="K14" s="64" t="s">
        <v>430</v>
      </c>
      <c r="L14" s="79">
        <v>1</v>
      </c>
      <c r="M14" s="79">
        <v>1000000</v>
      </c>
      <c r="N14" s="80">
        <f t="shared" si="0"/>
        <v>1000000</v>
      </c>
      <c r="O14" s="80">
        <f t="shared" si="1"/>
        <v>1000000</v>
      </c>
      <c r="P14" s="79"/>
      <c r="Q14" s="79"/>
      <c r="R14" s="72" t="s">
        <v>565</v>
      </c>
      <c r="S14" s="80" t="s">
        <v>552</v>
      </c>
      <c r="T14" s="79" t="s">
        <v>553</v>
      </c>
      <c r="U14" s="65" t="s">
        <v>1907</v>
      </c>
      <c r="V14" s="65" t="s">
        <v>436</v>
      </c>
      <c r="W14" s="65" t="s">
        <v>435</v>
      </c>
      <c r="X14" s="135"/>
      <c r="Y14" s="69"/>
    </row>
    <row r="15" spans="1:25" s="66" customFormat="1" ht="54" customHeight="1" x14ac:dyDescent="0.2">
      <c r="A15" s="64">
        <v>6</v>
      </c>
      <c r="B15" s="64" t="s">
        <v>379</v>
      </c>
      <c r="C15" s="64" t="s">
        <v>430</v>
      </c>
      <c r="D15" s="64" t="s">
        <v>652</v>
      </c>
      <c r="E15" s="64" t="s">
        <v>656</v>
      </c>
      <c r="F15" s="64" t="s">
        <v>656</v>
      </c>
      <c r="G15" s="64" t="s">
        <v>1220</v>
      </c>
      <c r="H15" s="64" t="s">
        <v>654</v>
      </c>
      <c r="I15" s="78" t="s">
        <v>434</v>
      </c>
      <c r="J15" s="78"/>
      <c r="K15" s="64" t="s">
        <v>430</v>
      </c>
      <c r="L15" s="79">
        <v>1</v>
      </c>
      <c r="M15" s="79">
        <v>100000</v>
      </c>
      <c r="N15" s="80">
        <f t="shared" si="0"/>
        <v>100000</v>
      </c>
      <c r="O15" s="80">
        <f t="shared" si="1"/>
        <v>100000</v>
      </c>
      <c r="P15" s="79"/>
      <c r="Q15" s="79"/>
      <c r="R15" s="72" t="s">
        <v>565</v>
      </c>
      <c r="S15" s="80" t="s">
        <v>552</v>
      </c>
      <c r="T15" s="79" t="s">
        <v>553</v>
      </c>
      <c r="U15" s="65" t="s">
        <v>1906</v>
      </c>
      <c r="V15" s="72" t="s">
        <v>2051</v>
      </c>
      <c r="W15" s="65" t="s">
        <v>2050</v>
      </c>
      <c r="X15" s="135"/>
      <c r="Y15" s="69"/>
    </row>
    <row r="16" spans="1:25" s="66" customFormat="1" ht="54" customHeight="1" x14ac:dyDescent="0.2">
      <c r="A16" s="64">
        <v>7</v>
      </c>
      <c r="B16" s="64" t="s">
        <v>379</v>
      </c>
      <c r="C16" s="64" t="s">
        <v>430</v>
      </c>
      <c r="D16" s="64" t="s">
        <v>652</v>
      </c>
      <c r="E16" s="64" t="s">
        <v>656</v>
      </c>
      <c r="F16" s="64" t="s">
        <v>656</v>
      </c>
      <c r="G16" s="64" t="s">
        <v>1220</v>
      </c>
      <c r="H16" s="64" t="s">
        <v>654</v>
      </c>
      <c r="I16" s="78" t="s">
        <v>434</v>
      </c>
      <c r="J16" s="78"/>
      <c r="K16" s="64" t="s">
        <v>430</v>
      </c>
      <c r="L16" s="79">
        <v>1</v>
      </c>
      <c r="M16" s="79">
        <v>100000</v>
      </c>
      <c r="N16" s="80">
        <f t="shared" si="0"/>
        <v>100000</v>
      </c>
      <c r="O16" s="80">
        <f t="shared" si="1"/>
        <v>100000</v>
      </c>
      <c r="P16" s="79"/>
      <c r="Q16" s="79"/>
      <c r="R16" s="72" t="s">
        <v>565</v>
      </c>
      <c r="S16" s="80" t="s">
        <v>552</v>
      </c>
      <c r="T16" s="79" t="s">
        <v>553</v>
      </c>
      <c r="U16" s="136">
        <v>113220100</v>
      </c>
      <c r="V16" s="65" t="s">
        <v>356</v>
      </c>
      <c r="W16" s="65" t="s">
        <v>355</v>
      </c>
      <c r="X16" s="135"/>
      <c r="Y16" s="69"/>
    </row>
    <row r="17" spans="1:25" s="66" customFormat="1" ht="54" customHeight="1" x14ac:dyDescent="0.2">
      <c r="A17" s="64">
        <v>8</v>
      </c>
      <c r="B17" s="64" t="s">
        <v>379</v>
      </c>
      <c r="C17" s="64" t="s">
        <v>453</v>
      </c>
      <c r="D17" s="64" t="s">
        <v>659</v>
      </c>
      <c r="E17" s="64" t="s">
        <v>660</v>
      </c>
      <c r="F17" s="64" t="s">
        <v>661</v>
      </c>
      <c r="G17" s="64" t="s">
        <v>1222</v>
      </c>
      <c r="H17" s="64" t="s">
        <v>661</v>
      </c>
      <c r="I17" s="78" t="s">
        <v>434</v>
      </c>
      <c r="J17" s="78"/>
      <c r="K17" s="79" t="s">
        <v>662</v>
      </c>
      <c r="L17" s="79">
        <v>9000</v>
      </c>
      <c r="M17" s="79">
        <v>255</v>
      </c>
      <c r="N17" s="80">
        <f t="shared" si="0"/>
        <v>2295000</v>
      </c>
      <c r="O17" s="80">
        <f t="shared" si="1"/>
        <v>2295000</v>
      </c>
      <c r="P17" s="79"/>
      <c r="Q17" s="79"/>
      <c r="R17" s="72" t="s">
        <v>565</v>
      </c>
      <c r="S17" s="80" t="s">
        <v>424</v>
      </c>
      <c r="T17" s="79" t="s">
        <v>423</v>
      </c>
      <c r="U17" s="65" t="s">
        <v>1907</v>
      </c>
      <c r="V17" s="65" t="s">
        <v>436</v>
      </c>
      <c r="W17" s="65" t="s">
        <v>435</v>
      </c>
      <c r="X17" s="135"/>
      <c r="Y17" s="69"/>
    </row>
    <row r="18" spans="1:25" s="66" customFormat="1" ht="54" customHeight="1" x14ac:dyDescent="0.2">
      <c r="A18" s="64">
        <v>9</v>
      </c>
      <c r="B18" s="64" t="s">
        <v>379</v>
      </c>
      <c r="C18" s="64" t="s">
        <v>453</v>
      </c>
      <c r="D18" s="64" t="s">
        <v>740</v>
      </c>
      <c r="E18" s="64" t="s">
        <v>749</v>
      </c>
      <c r="F18" s="64" t="s">
        <v>744</v>
      </c>
      <c r="G18" s="64" t="s">
        <v>1247</v>
      </c>
      <c r="H18" s="78" t="s">
        <v>744</v>
      </c>
      <c r="I18" s="78" t="s">
        <v>434</v>
      </c>
      <c r="J18" s="64"/>
      <c r="K18" s="79" t="s">
        <v>745</v>
      </c>
      <c r="L18" s="79">
        <v>900</v>
      </c>
      <c r="M18" s="79">
        <v>900</v>
      </c>
      <c r="N18" s="80">
        <f t="shared" si="0"/>
        <v>810000</v>
      </c>
      <c r="O18" s="80">
        <f t="shared" si="1"/>
        <v>810000</v>
      </c>
      <c r="P18" s="79"/>
      <c r="Q18" s="79"/>
      <c r="R18" s="72" t="s">
        <v>565</v>
      </c>
      <c r="S18" s="80" t="s">
        <v>424</v>
      </c>
      <c r="T18" s="79" t="s">
        <v>423</v>
      </c>
      <c r="U18" s="65" t="s">
        <v>1907</v>
      </c>
      <c r="V18" s="65" t="s">
        <v>436</v>
      </c>
      <c r="W18" s="65" t="s">
        <v>435</v>
      </c>
      <c r="X18" s="135"/>
      <c r="Y18" s="68"/>
    </row>
    <row r="19" spans="1:25" s="66" customFormat="1" ht="54" customHeight="1" x14ac:dyDescent="0.2">
      <c r="A19" s="64">
        <v>10</v>
      </c>
      <c r="B19" s="64" t="s">
        <v>379</v>
      </c>
      <c r="C19" s="64" t="s">
        <v>430</v>
      </c>
      <c r="D19" s="64" t="s">
        <v>1868</v>
      </c>
      <c r="E19" s="64" t="s">
        <v>1871</v>
      </c>
      <c r="F19" s="64" t="s">
        <v>1872</v>
      </c>
      <c r="G19" s="78" t="s">
        <v>1891</v>
      </c>
      <c r="H19" s="64" t="s">
        <v>1890</v>
      </c>
      <c r="I19" s="78" t="s">
        <v>434</v>
      </c>
      <c r="J19" s="78"/>
      <c r="K19" s="79" t="s">
        <v>430</v>
      </c>
      <c r="L19" s="94">
        <v>1</v>
      </c>
      <c r="M19" s="79">
        <v>26000000</v>
      </c>
      <c r="N19" s="80">
        <f t="shared" si="0"/>
        <v>26000000</v>
      </c>
      <c r="O19" s="80">
        <f t="shared" si="1"/>
        <v>26000000</v>
      </c>
      <c r="P19" s="79"/>
      <c r="Q19" s="79"/>
      <c r="R19" s="72" t="s">
        <v>565</v>
      </c>
      <c r="S19" s="80" t="s">
        <v>424</v>
      </c>
      <c r="T19" s="79" t="s">
        <v>423</v>
      </c>
      <c r="U19" s="65" t="s">
        <v>1907</v>
      </c>
      <c r="V19" s="65" t="s">
        <v>436</v>
      </c>
      <c r="W19" s="65" t="s">
        <v>435</v>
      </c>
      <c r="X19" s="135"/>
      <c r="Y19" s="68"/>
    </row>
    <row r="20" spans="1:25" s="66" customFormat="1" ht="76.5" x14ac:dyDescent="0.2">
      <c r="A20" s="64">
        <v>11</v>
      </c>
      <c r="B20" s="64" t="s">
        <v>379</v>
      </c>
      <c r="C20" s="64" t="s">
        <v>430</v>
      </c>
      <c r="D20" s="64" t="s">
        <v>611</v>
      </c>
      <c r="E20" s="64" t="s">
        <v>621</v>
      </c>
      <c r="F20" s="78" t="s">
        <v>621</v>
      </c>
      <c r="G20" s="78" t="s">
        <v>1893</v>
      </c>
      <c r="H20" s="78" t="s">
        <v>1892</v>
      </c>
      <c r="I20" s="78" t="s">
        <v>434</v>
      </c>
      <c r="J20" s="78"/>
      <c r="K20" s="79" t="s">
        <v>430</v>
      </c>
      <c r="L20" s="79">
        <v>1</v>
      </c>
      <c r="M20" s="79">
        <v>380899</v>
      </c>
      <c r="N20" s="80">
        <f t="shared" si="0"/>
        <v>380899</v>
      </c>
      <c r="O20" s="80">
        <f t="shared" si="1"/>
        <v>380899</v>
      </c>
      <c r="P20" s="79"/>
      <c r="Q20" s="79"/>
      <c r="R20" s="72" t="s">
        <v>565</v>
      </c>
      <c r="S20" s="80" t="s">
        <v>424</v>
      </c>
      <c r="T20" s="79" t="s">
        <v>423</v>
      </c>
      <c r="U20" s="65" t="s">
        <v>1906</v>
      </c>
      <c r="V20" s="72" t="s">
        <v>2051</v>
      </c>
      <c r="W20" s="65" t="s">
        <v>2050</v>
      </c>
      <c r="X20" s="135"/>
      <c r="Y20" s="68"/>
    </row>
    <row r="21" spans="1:25" s="66" customFormat="1" ht="76.5" x14ac:dyDescent="0.2">
      <c r="A21" s="64">
        <v>12</v>
      </c>
      <c r="B21" s="64" t="s">
        <v>379</v>
      </c>
      <c r="C21" s="64" t="s">
        <v>430</v>
      </c>
      <c r="D21" s="64" t="s">
        <v>821</v>
      </c>
      <c r="E21" s="64" t="s">
        <v>822</v>
      </c>
      <c r="F21" s="78" t="s">
        <v>822</v>
      </c>
      <c r="G21" s="78" t="s">
        <v>1895</v>
      </c>
      <c r="H21" s="78" t="s">
        <v>1894</v>
      </c>
      <c r="I21" s="78" t="s">
        <v>434</v>
      </c>
      <c r="J21" s="78"/>
      <c r="K21" s="79" t="s">
        <v>430</v>
      </c>
      <c r="L21" s="79">
        <v>1</v>
      </c>
      <c r="M21" s="79">
        <v>1970800</v>
      </c>
      <c r="N21" s="80">
        <f t="shared" si="0"/>
        <v>1970800</v>
      </c>
      <c r="O21" s="80">
        <f t="shared" si="1"/>
        <v>1970800</v>
      </c>
      <c r="P21" s="79"/>
      <c r="Q21" s="79"/>
      <c r="R21" s="72" t="s">
        <v>565</v>
      </c>
      <c r="S21" s="80" t="s">
        <v>424</v>
      </c>
      <c r="T21" s="79" t="s">
        <v>423</v>
      </c>
      <c r="U21" s="65" t="s">
        <v>1906</v>
      </c>
      <c r="V21" s="72" t="s">
        <v>2051</v>
      </c>
      <c r="W21" s="65" t="s">
        <v>2050</v>
      </c>
      <c r="X21" s="135"/>
      <c r="Y21" s="68"/>
    </row>
    <row r="22" spans="1:25" s="66" customFormat="1" ht="76.5" x14ac:dyDescent="0.2">
      <c r="A22" s="64">
        <v>13</v>
      </c>
      <c r="B22" s="64" t="s">
        <v>379</v>
      </c>
      <c r="C22" s="64" t="s">
        <v>430</v>
      </c>
      <c r="D22" s="64" t="s">
        <v>823</v>
      </c>
      <c r="E22" s="64" t="s">
        <v>574</v>
      </c>
      <c r="F22" s="78" t="s">
        <v>832</v>
      </c>
      <c r="G22" s="78" t="s">
        <v>1277</v>
      </c>
      <c r="H22" s="78" t="s">
        <v>828</v>
      </c>
      <c r="I22" s="78" t="s">
        <v>826</v>
      </c>
      <c r="J22" s="78"/>
      <c r="K22" s="79" t="s">
        <v>430</v>
      </c>
      <c r="L22" s="79">
        <v>1</v>
      </c>
      <c r="M22" s="79">
        <v>69778368</v>
      </c>
      <c r="N22" s="80">
        <f t="shared" si="0"/>
        <v>69778368</v>
      </c>
      <c r="O22" s="80">
        <f t="shared" si="1"/>
        <v>69778368</v>
      </c>
      <c r="P22" s="79"/>
      <c r="Q22" s="79"/>
      <c r="R22" s="72" t="s">
        <v>565</v>
      </c>
      <c r="S22" s="80" t="s">
        <v>424</v>
      </c>
      <c r="T22" s="79" t="s">
        <v>423</v>
      </c>
      <c r="U22" s="65" t="s">
        <v>1906</v>
      </c>
      <c r="V22" s="72" t="s">
        <v>2051</v>
      </c>
      <c r="W22" s="65" t="s">
        <v>2050</v>
      </c>
      <c r="X22" s="135"/>
      <c r="Y22" s="68"/>
    </row>
    <row r="23" spans="1:25" s="66" customFormat="1" ht="140.25" x14ac:dyDescent="0.2">
      <c r="A23" s="64">
        <v>14</v>
      </c>
      <c r="B23" s="64" t="s">
        <v>379</v>
      </c>
      <c r="C23" s="64" t="s">
        <v>430</v>
      </c>
      <c r="D23" s="64" t="s">
        <v>835</v>
      </c>
      <c r="E23" s="64" t="s">
        <v>837</v>
      </c>
      <c r="F23" s="78" t="s">
        <v>836</v>
      </c>
      <c r="G23" s="78" t="s">
        <v>1283</v>
      </c>
      <c r="H23" s="64" t="s">
        <v>836</v>
      </c>
      <c r="I23" s="78" t="s">
        <v>826</v>
      </c>
      <c r="J23" s="78"/>
      <c r="K23" s="79" t="s">
        <v>430</v>
      </c>
      <c r="L23" s="79">
        <v>1</v>
      </c>
      <c r="M23" s="79">
        <v>29200000</v>
      </c>
      <c r="N23" s="80">
        <f t="shared" si="0"/>
        <v>29200000</v>
      </c>
      <c r="O23" s="80">
        <f t="shared" si="1"/>
        <v>29200000</v>
      </c>
      <c r="P23" s="79"/>
      <c r="Q23" s="79"/>
      <c r="R23" s="72" t="s">
        <v>565</v>
      </c>
      <c r="S23" s="80" t="s">
        <v>1392</v>
      </c>
      <c r="T23" s="79" t="s">
        <v>1393</v>
      </c>
      <c r="U23" s="65" t="s">
        <v>1906</v>
      </c>
      <c r="V23" s="72" t="s">
        <v>2051</v>
      </c>
      <c r="W23" s="65" t="s">
        <v>2050</v>
      </c>
      <c r="X23" s="135"/>
      <c r="Y23" s="69"/>
    </row>
    <row r="24" spans="1:25" s="66" customFormat="1" ht="76.5" x14ac:dyDescent="0.2">
      <c r="A24" s="64">
        <v>15</v>
      </c>
      <c r="B24" s="64" t="s">
        <v>379</v>
      </c>
      <c r="C24" s="64" t="s">
        <v>430</v>
      </c>
      <c r="D24" s="64" t="s">
        <v>838</v>
      </c>
      <c r="E24" s="64" t="s">
        <v>850</v>
      </c>
      <c r="F24" s="64" t="s">
        <v>850</v>
      </c>
      <c r="G24" s="78" t="s">
        <v>1284</v>
      </c>
      <c r="H24" s="64" t="s">
        <v>842</v>
      </c>
      <c r="I24" s="78" t="s">
        <v>826</v>
      </c>
      <c r="J24" s="78"/>
      <c r="K24" s="79" t="s">
        <v>430</v>
      </c>
      <c r="L24" s="79">
        <v>1</v>
      </c>
      <c r="M24" s="79">
        <v>10500000</v>
      </c>
      <c r="N24" s="80">
        <f t="shared" si="0"/>
        <v>10500000</v>
      </c>
      <c r="O24" s="80">
        <f t="shared" si="1"/>
        <v>10500000</v>
      </c>
      <c r="P24" s="79"/>
      <c r="Q24" s="79"/>
      <c r="R24" s="72" t="s">
        <v>565</v>
      </c>
      <c r="S24" s="80" t="s">
        <v>424</v>
      </c>
      <c r="T24" s="79" t="s">
        <v>423</v>
      </c>
      <c r="U24" s="65" t="s">
        <v>1906</v>
      </c>
      <c r="V24" s="72" t="s">
        <v>2051</v>
      </c>
      <c r="W24" s="65" t="s">
        <v>2050</v>
      </c>
      <c r="X24" s="135"/>
      <c r="Y24" s="68"/>
    </row>
    <row r="25" spans="1:25" s="66" customFormat="1" ht="76.5" x14ac:dyDescent="0.2">
      <c r="A25" s="64">
        <v>16</v>
      </c>
      <c r="B25" s="64" t="s">
        <v>379</v>
      </c>
      <c r="C25" s="64" t="s">
        <v>430</v>
      </c>
      <c r="D25" s="64" t="s">
        <v>839</v>
      </c>
      <c r="E25" s="64" t="s">
        <v>851</v>
      </c>
      <c r="F25" s="64" t="s">
        <v>843</v>
      </c>
      <c r="G25" s="78" t="s">
        <v>1285</v>
      </c>
      <c r="H25" s="78" t="s">
        <v>843</v>
      </c>
      <c r="I25" s="78" t="s">
        <v>434</v>
      </c>
      <c r="J25" s="78"/>
      <c r="K25" s="79" t="s">
        <v>430</v>
      </c>
      <c r="L25" s="79">
        <v>1</v>
      </c>
      <c r="M25" s="79">
        <v>1000000</v>
      </c>
      <c r="N25" s="80">
        <f t="shared" si="0"/>
        <v>1000000</v>
      </c>
      <c r="O25" s="80">
        <f t="shared" si="1"/>
        <v>1000000</v>
      </c>
      <c r="P25" s="79"/>
      <c r="Q25" s="79"/>
      <c r="R25" s="72" t="s">
        <v>565</v>
      </c>
      <c r="S25" s="80" t="s">
        <v>424</v>
      </c>
      <c r="T25" s="79" t="s">
        <v>423</v>
      </c>
      <c r="U25" s="65" t="s">
        <v>1906</v>
      </c>
      <c r="V25" s="72" t="s">
        <v>2051</v>
      </c>
      <c r="W25" s="65" t="s">
        <v>2050</v>
      </c>
      <c r="X25" s="135"/>
      <c r="Y25" s="68"/>
    </row>
    <row r="26" spans="1:25" s="66" customFormat="1" ht="76.5" x14ac:dyDescent="0.2">
      <c r="A26" s="64">
        <v>17</v>
      </c>
      <c r="B26" s="64" t="s">
        <v>379</v>
      </c>
      <c r="C26" s="64" t="s">
        <v>430</v>
      </c>
      <c r="D26" s="64" t="s">
        <v>840</v>
      </c>
      <c r="E26" s="64" t="s">
        <v>852</v>
      </c>
      <c r="F26" s="78" t="s">
        <v>853</v>
      </c>
      <c r="G26" s="64" t="s">
        <v>1887</v>
      </c>
      <c r="H26" s="64" t="s">
        <v>1886</v>
      </c>
      <c r="I26" s="78" t="s">
        <v>826</v>
      </c>
      <c r="J26" s="78"/>
      <c r="K26" s="79" t="s">
        <v>430</v>
      </c>
      <c r="L26" s="79">
        <v>1</v>
      </c>
      <c r="M26" s="79">
        <v>21240500</v>
      </c>
      <c r="N26" s="80">
        <f t="shared" si="0"/>
        <v>21240500</v>
      </c>
      <c r="O26" s="80">
        <f t="shared" si="1"/>
        <v>21240500</v>
      </c>
      <c r="P26" s="79"/>
      <c r="Q26" s="79"/>
      <c r="R26" s="72" t="s">
        <v>565</v>
      </c>
      <c r="S26" s="80" t="s">
        <v>1392</v>
      </c>
      <c r="T26" s="79" t="s">
        <v>1393</v>
      </c>
      <c r="U26" s="65" t="s">
        <v>1906</v>
      </c>
      <c r="V26" s="72" t="s">
        <v>2051</v>
      </c>
      <c r="W26" s="65" t="s">
        <v>2050</v>
      </c>
      <c r="X26" s="135"/>
      <c r="Y26" s="69"/>
    </row>
    <row r="27" spans="1:25" s="66" customFormat="1" ht="54" customHeight="1" x14ac:dyDescent="0.2">
      <c r="A27" s="64">
        <v>18</v>
      </c>
      <c r="B27" s="64" t="s">
        <v>379</v>
      </c>
      <c r="C27" s="64" t="s">
        <v>430</v>
      </c>
      <c r="D27" s="64" t="s">
        <v>558</v>
      </c>
      <c r="E27" s="64" t="s">
        <v>559</v>
      </c>
      <c r="F27" s="78" t="s">
        <v>559</v>
      </c>
      <c r="G27" s="64" t="s">
        <v>1289</v>
      </c>
      <c r="H27" s="78" t="s">
        <v>847</v>
      </c>
      <c r="I27" s="78" t="s">
        <v>826</v>
      </c>
      <c r="J27" s="78"/>
      <c r="K27" s="79" t="s">
        <v>430</v>
      </c>
      <c r="L27" s="79">
        <v>1</v>
      </c>
      <c r="M27" s="79">
        <v>46419000</v>
      </c>
      <c r="N27" s="80">
        <f t="shared" si="0"/>
        <v>46419000</v>
      </c>
      <c r="O27" s="80">
        <f t="shared" si="1"/>
        <v>46419000</v>
      </c>
      <c r="P27" s="79"/>
      <c r="Q27" s="79"/>
      <c r="R27" s="72" t="s">
        <v>565</v>
      </c>
      <c r="S27" s="80" t="s">
        <v>424</v>
      </c>
      <c r="T27" s="79" t="s">
        <v>423</v>
      </c>
      <c r="U27" s="65" t="s">
        <v>1906</v>
      </c>
      <c r="V27" s="72" t="s">
        <v>2051</v>
      </c>
      <c r="W27" s="65" t="s">
        <v>2050</v>
      </c>
      <c r="X27" s="135"/>
      <c r="Y27" s="68"/>
    </row>
    <row r="28" spans="1:25" s="66" customFormat="1" ht="54" customHeight="1" x14ac:dyDescent="0.2">
      <c r="A28" s="64">
        <v>19</v>
      </c>
      <c r="B28" s="64" t="s">
        <v>379</v>
      </c>
      <c r="C28" s="64" t="s">
        <v>430</v>
      </c>
      <c r="D28" s="64" t="s">
        <v>855</v>
      </c>
      <c r="E28" s="64" t="s">
        <v>857</v>
      </c>
      <c r="F28" s="64" t="s">
        <v>856</v>
      </c>
      <c r="G28" s="64" t="s">
        <v>1291</v>
      </c>
      <c r="H28" s="78" t="s">
        <v>856</v>
      </c>
      <c r="I28" s="78" t="s">
        <v>826</v>
      </c>
      <c r="J28" s="78"/>
      <c r="K28" s="79" t="s">
        <v>430</v>
      </c>
      <c r="L28" s="79">
        <v>1</v>
      </c>
      <c r="M28" s="79">
        <v>8062500</v>
      </c>
      <c r="N28" s="80">
        <f t="shared" si="0"/>
        <v>8062500</v>
      </c>
      <c r="O28" s="80">
        <f t="shared" si="1"/>
        <v>8062500</v>
      </c>
      <c r="P28" s="79"/>
      <c r="Q28" s="79"/>
      <c r="R28" s="72" t="s">
        <v>565</v>
      </c>
      <c r="S28" s="80" t="s">
        <v>1392</v>
      </c>
      <c r="T28" s="79" t="s">
        <v>1393</v>
      </c>
      <c r="U28" s="65" t="s">
        <v>1906</v>
      </c>
      <c r="V28" s="72" t="s">
        <v>2051</v>
      </c>
      <c r="W28" s="65" t="s">
        <v>2050</v>
      </c>
      <c r="X28" s="135"/>
      <c r="Y28" s="68"/>
    </row>
    <row r="29" spans="1:25" s="66" customFormat="1" ht="54" customHeight="1" x14ac:dyDescent="0.2">
      <c r="A29" s="64">
        <v>20</v>
      </c>
      <c r="B29" s="64" t="s">
        <v>379</v>
      </c>
      <c r="C29" s="64" t="s">
        <v>430</v>
      </c>
      <c r="D29" s="64" t="s">
        <v>859</v>
      </c>
      <c r="E29" s="64" t="s">
        <v>865</v>
      </c>
      <c r="F29" s="64" t="s">
        <v>865</v>
      </c>
      <c r="G29" s="64" t="s">
        <v>1295</v>
      </c>
      <c r="H29" s="78" t="s">
        <v>865</v>
      </c>
      <c r="I29" s="78" t="s">
        <v>826</v>
      </c>
      <c r="J29" s="78"/>
      <c r="K29" s="79" t="s">
        <v>430</v>
      </c>
      <c r="L29" s="79">
        <v>1</v>
      </c>
      <c r="M29" s="79">
        <v>2135714.29</v>
      </c>
      <c r="N29" s="80">
        <f t="shared" si="0"/>
        <v>2135714.29</v>
      </c>
      <c r="O29" s="80">
        <f t="shared" si="1"/>
        <v>2135714.29</v>
      </c>
      <c r="P29" s="79"/>
      <c r="Q29" s="79"/>
      <c r="R29" s="72" t="s">
        <v>565</v>
      </c>
      <c r="S29" s="80" t="s">
        <v>424</v>
      </c>
      <c r="T29" s="79" t="s">
        <v>423</v>
      </c>
      <c r="U29" s="65" t="s">
        <v>1906</v>
      </c>
      <c r="V29" s="72" t="s">
        <v>2051</v>
      </c>
      <c r="W29" s="65" t="s">
        <v>2050</v>
      </c>
      <c r="X29" s="135"/>
      <c r="Y29" s="68"/>
    </row>
    <row r="30" spans="1:25" s="66" customFormat="1" ht="54" customHeight="1" x14ac:dyDescent="0.2">
      <c r="A30" s="64">
        <v>21</v>
      </c>
      <c r="B30" s="64" t="s">
        <v>379</v>
      </c>
      <c r="C30" s="64" t="s">
        <v>453</v>
      </c>
      <c r="D30" s="64" t="s">
        <v>873</v>
      </c>
      <c r="E30" s="64" t="s">
        <v>660</v>
      </c>
      <c r="F30" s="64" t="s">
        <v>881</v>
      </c>
      <c r="G30" s="64" t="s">
        <v>1300</v>
      </c>
      <c r="H30" s="78" t="s">
        <v>660</v>
      </c>
      <c r="I30" s="78" t="s">
        <v>434</v>
      </c>
      <c r="J30" s="78"/>
      <c r="K30" s="64" t="s">
        <v>662</v>
      </c>
      <c r="L30" s="79">
        <v>9230</v>
      </c>
      <c r="M30" s="79">
        <v>183.04</v>
      </c>
      <c r="N30" s="80">
        <f t="shared" si="0"/>
        <v>1689459.2</v>
      </c>
      <c r="O30" s="80">
        <f t="shared" si="1"/>
        <v>1689459.2</v>
      </c>
      <c r="P30" s="79"/>
      <c r="Q30" s="79"/>
      <c r="R30" s="72" t="s">
        <v>565</v>
      </c>
      <c r="S30" s="80" t="s">
        <v>424</v>
      </c>
      <c r="T30" s="79" t="s">
        <v>423</v>
      </c>
      <c r="U30" s="65" t="s">
        <v>1906</v>
      </c>
      <c r="V30" s="72" t="s">
        <v>2051</v>
      </c>
      <c r="W30" s="65" t="s">
        <v>2050</v>
      </c>
      <c r="X30" s="135"/>
      <c r="Y30" s="68" t="s">
        <v>421</v>
      </c>
    </row>
    <row r="31" spans="1:25" s="66" customFormat="1" ht="54" customHeight="1" x14ac:dyDescent="0.2">
      <c r="A31" s="64">
        <v>22</v>
      </c>
      <c r="B31" s="64" t="s">
        <v>379</v>
      </c>
      <c r="C31" s="64" t="s">
        <v>430</v>
      </c>
      <c r="D31" s="64" t="s">
        <v>611</v>
      </c>
      <c r="E31" s="64" t="s">
        <v>621</v>
      </c>
      <c r="F31" s="80" t="s">
        <v>621</v>
      </c>
      <c r="G31" s="79" t="s">
        <v>1873</v>
      </c>
      <c r="H31" s="78" t="s">
        <v>1383</v>
      </c>
      <c r="I31" s="78" t="s">
        <v>434</v>
      </c>
      <c r="J31" s="93"/>
      <c r="K31" s="79" t="s">
        <v>1384</v>
      </c>
      <c r="L31" s="79">
        <v>1</v>
      </c>
      <c r="M31" s="79">
        <v>390000</v>
      </c>
      <c r="N31" s="80">
        <f t="shared" si="0"/>
        <v>390000</v>
      </c>
      <c r="O31" s="80">
        <f t="shared" si="1"/>
        <v>390000</v>
      </c>
      <c r="P31" s="79"/>
      <c r="Q31" s="79"/>
      <c r="R31" s="72" t="s">
        <v>565</v>
      </c>
      <c r="S31" s="80" t="s">
        <v>424</v>
      </c>
      <c r="T31" s="80" t="s">
        <v>423</v>
      </c>
      <c r="U31" s="136">
        <v>113220100</v>
      </c>
      <c r="V31" s="72" t="s">
        <v>356</v>
      </c>
      <c r="W31" s="72" t="s">
        <v>355</v>
      </c>
      <c r="X31" s="135"/>
      <c r="Y31" s="68"/>
    </row>
    <row r="32" spans="1:25" s="66" customFormat="1" ht="54" customHeight="1" x14ac:dyDescent="0.2">
      <c r="A32" s="64">
        <v>23</v>
      </c>
      <c r="B32" s="64" t="s">
        <v>379</v>
      </c>
      <c r="C32" s="64" t="s">
        <v>430</v>
      </c>
      <c r="D32" s="64" t="s">
        <v>611</v>
      </c>
      <c r="E32" s="64" t="s">
        <v>621</v>
      </c>
      <c r="F32" s="80" t="s">
        <v>621</v>
      </c>
      <c r="G32" s="78" t="s">
        <v>1874</v>
      </c>
      <c r="H32" s="78" t="s">
        <v>1385</v>
      </c>
      <c r="I32" s="78" t="s">
        <v>434</v>
      </c>
      <c r="J32" s="93"/>
      <c r="K32" s="79" t="s">
        <v>1384</v>
      </c>
      <c r="L32" s="79">
        <v>1</v>
      </c>
      <c r="M32" s="79">
        <v>1638000</v>
      </c>
      <c r="N32" s="80">
        <f t="shared" si="0"/>
        <v>1638000</v>
      </c>
      <c r="O32" s="80">
        <f t="shared" si="1"/>
        <v>1638000</v>
      </c>
      <c r="P32" s="78"/>
      <c r="Q32" s="79"/>
      <c r="R32" s="72" t="s">
        <v>565</v>
      </c>
      <c r="S32" s="80" t="s">
        <v>424</v>
      </c>
      <c r="T32" s="80" t="s">
        <v>423</v>
      </c>
      <c r="U32" s="136">
        <v>113220100</v>
      </c>
      <c r="V32" s="72" t="s">
        <v>1381</v>
      </c>
      <c r="W32" s="72" t="s">
        <v>1382</v>
      </c>
      <c r="X32" s="135"/>
      <c r="Y32" s="68"/>
    </row>
    <row r="33" spans="1:25" s="66" customFormat="1" ht="54" customHeight="1" x14ac:dyDescent="0.2">
      <c r="A33" s="64">
        <v>24</v>
      </c>
      <c r="B33" s="64" t="s">
        <v>379</v>
      </c>
      <c r="C33" s="64" t="s">
        <v>430</v>
      </c>
      <c r="D33" s="64" t="s">
        <v>1395</v>
      </c>
      <c r="E33" s="64" t="s">
        <v>1396</v>
      </c>
      <c r="F33" s="64" t="s">
        <v>1397</v>
      </c>
      <c r="G33" s="78" t="s">
        <v>1875</v>
      </c>
      <c r="H33" s="78" t="s">
        <v>1398</v>
      </c>
      <c r="I33" s="78" t="s">
        <v>434</v>
      </c>
      <c r="J33" s="93"/>
      <c r="K33" s="64" t="s">
        <v>1384</v>
      </c>
      <c r="L33" s="79">
        <v>1</v>
      </c>
      <c r="M33" s="79">
        <v>647808</v>
      </c>
      <c r="N33" s="80">
        <f t="shared" si="0"/>
        <v>647808</v>
      </c>
      <c r="O33" s="80">
        <f t="shared" si="1"/>
        <v>647808</v>
      </c>
      <c r="P33" s="78"/>
      <c r="Q33" s="79"/>
      <c r="R33" s="72" t="s">
        <v>565</v>
      </c>
      <c r="S33" s="80" t="s">
        <v>424</v>
      </c>
      <c r="T33" s="80" t="s">
        <v>423</v>
      </c>
      <c r="U33" s="136">
        <v>113220100</v>
      </c>
      <c r="V33" s="72" t="s">
        <v>356</v>
      </c>
      <c r="W33" s="72" t="s">
        <v>355</v>
      </c>
      <c r="X33" s="135"/>
      <c r="Y33" s="68"/>
    </row>
    <row r="34" spans="1:25" s="66" customFormat="1" ht="54" customHeight="1" x14ac:dyDescent="0.2">
      <c r="A34" s="64">
        <v>25</v>
      </c>
      <c r="B34" s="64" t="s">
        <v>379</v>
      </c>
      <c r="C34" s="64" t="s">
        <v>1401</v>
      </c>
      <c r="D34" s="64" t="s">
        <v>1402</v>
      </c>
      <c r="E34" s="64" t="s">
        <v>1403</v>
      </c>
      <c r="F34" s="64" t="s">
        <v>1404</v>
      </c>
      <c r="G34" s="78" t="s">
        <v>1876</v>
      </c>
      <c r="H34" s="78" t="s">
        <v>1405</v>
      </c>
      <c r="I34" s="78" t="s">
        <v>434</v>
      </c>
      <c r="J34" s="93"/>
      <c r="K34" s="64" t="s">
        <v>1401</v>
      </c>
      <c r="L34" s="79">
        <v>1</v>
      </c>
      <c r="M34" s="79">
        <v>3700000</v>
      </c>
      <c r="N34" s="80">
        <f t="shared" si="0"/>
        <v>3700000</v>
      </c>
      <c r="O34" s="80">
        <f t="shared" si="1"/>
        <v>3700000</v>
      </c>
      <c r="P34" s="78"/>
      <c r="Q34" s="79"/>
      <c r="R34" s="72" t="s">
        <v>565</v>
      </c>
      <c r="S34" s="80" t="s">
        <v>424</v>
      </c>
      <c r="T34" s="80" t="s">
        <v>423</v>
      </c>
      <c r="U34" s="136">
        <v>113220100</v>
      </c>
      <c r="V34" s="72" t="s">
        <v>356</v>
      </c>
      <c r="W34" s="72" t="s">
        <v>355</v>
      </c>
      <c r="X34" s="135"/>
      <c r="Y34" s="68"/>
    </row>
    <row r="35" spans="1:25" s="66" customFormat="1" ht="54" customHeight="1" x14ac:dyDescent="0.2">
      <c r="A35" s="64">
        <v>26</v>
      </c>
      <c r="B35" s="64" t="s">
        <v>379</v>
      </c>
      <c r="C35" s="64" t="s">
        <v>1401</v>
      </c>
      <c r="D35" s="64" t="s">
        <v>1406</v>
      </c>
      <c r="E35" s="64" t="s">
        <v>1407</v>
      </c>
      <c r="F35" s="64" t="s">
        <v>1408</v>
      </c>
      <c r="G35" s="78" t="s">
        <v>1877</v>
      </c>
      <c r="H35" s="78" t="s">
        <v>1409</v>
      </c>
      <c r="I35" s="78" t="s">
        <v>434</v>
      </c>
      <c r="J35" s="93"/>
      <c r="K35" s="64" t="s">
        <v>1401</v>
      </c>
      <c r="L35" s="79">
        <v>1</v>
      </c>
      <c r="M35" s="79">
        <v>200000</v>
      </c>
      <c r="N35" s="80">
        <f t="shared" si="0"/>
        <v>200000</v>
      </c>
      <c r="O35" s="80">
        <f t="shared" si="1"/>
        <v>200000</v>
      </c>
      <c r="P35" s="78"/>
      <c r="Q35" s="79"/>
      <c r="R35" s="72" t="s">
        <v>565</v>
      </c>
      <c r="S35" s="80" t="s">
        <v>424</v>
      </c>
      <c r="T35" s="80" t="s">
        <v>423</v>
      </c>
      <c r="U35" s="136">
        <v>113220100</v>
      </c>
      <c r="V35" s="72" t="s">
        <v>356</v>
      </c>
      <c r="W35" s="72" t="s">
        <v>355</v>
      </c>
      <c r="X35" s="135"/>
      <c r="Y35" s="69"/>
    </row>
    <row r="36" spans="1:25" s="66" customFormat="1" ht="54" customHeight="1" x14ac:dyDescent="0.2">
      <c r="A36" s="64">
        <v>27</v>
      </c>
      <c r="B36" s="64" t="s">
        <v>379</v>
      </c>
      <c r="C36" s="64" t="s">
        <v>430</v>
      </c>
      <c r="D36" s="64" t="s">
        <v>1422</v>
      </c>
      <c r="E36" s="64" t="s">
        <v>1423</v>
      </c>
      <c r="F36" s="78" t="s">
        <v>1423</v>
      </c>
      <c r="G36" s="78" t="s">
        <v>1878</v>
      </c>
      <c r="H36" s="78" t="s">
        <v>1421</v>
      </c>
      <c r="I36" s="78" t="s">
        <v>434</v>
      </c>
      <c r="J36" s="93"/>
      <c r="K36" s="64" t="s">
        <v>1384</v>
      </c>
      <c r="L36" s="79">
        <v>1</v>
      </c>
      <c r="M36" s="79">
        <v>40000</v>
      </c>
      <c r="N36" s="80">
        <f t="shared" si="0"/>
        <v>40000</v>
      </c>
      <c r="O36" s="80">
        <f t="shared" si="1"/>
        <v>40000</v>
      </c>
      <c r="P36" s="78"/>
      <c r="Q36" s="79"/>
      <c r="R36" s="72" t="s">
        <v>565</v>
      </c>
      <c r="S36" s="80" t="s">
        <v>1424</v>
      </c>
      <c r="T36" s="80" t="s">
        <v>766</v>
      </c>
      <c r="U36" s="136">
        <v>113220100</v>
      </c>
      <c r="V36" s="72" t="s">
        <v>356</v>
      </c>
      <c r="W36" s="72" t="s">
        <v>355</v>
      </c>
      <c r="X36" s="135"/>
      <c r="Y36" s="68"/>
    </row>
    <row r="37" spans="1:25" s="66" customFormat="1" ht="54" customHeight="1" x14ac:dyDescent="0.2">
      <c r="A37" s="64">
        <v>28</v>
      </c>
      <c r="B37" s="64" t="s">
        <v>379</v>
      </c>
      <c r="C37" s="64" t="s">
        <v>430</v>
      </c>
      <c r="D37" s="64" t="s">
        <v>860</v>
      </c>
      <c r="E37" s="64" t="s">
        <v>1415</v>
      </c>
      <c r="F37" s="78" t="s">
        <v>1415</v>
      </c>
      <c r="G37" s="79" t="s">
        <v>1879</v>
      </c>
      <c r="H37" s="78" t="s">
        <v>1430</v>
      </c>
      <c r="I37" s="78" t="s">
        <v>434</v>
      </c>
      <c r="J37" s="93"/>
      <c r="K37" s="64" t="s">
        <v>1384</v>
      </c>
      <c r="L37" s="79">
        <v>1</v>
      </c>
      <c r="M37" s="79">
        <v>426832</v>
      </c>
      <c r="N37" s="80">
        <f t="shared" si="0"/>
        <v>426832</v>
      </c>
      <c r="O37" s="80">
        <f t="shared" si="1"/>
        <v>426832</v>
      </c>
      <c r="P37" s="79"/>
      <c r="Q37" s="79"/>
      <c r="R37" s="72" t="s">
        <v>565</v>
      </c>
      <c r="S37" s="80" t="s">
        <v>424</v>
      </c>
      <c r="T37" s="79" t="s">
        <v>423</v>
      </c>
      <c r="U37" s="136">
        <v>113220100</v>
      </c>
      <c r="V37" s="72" t="s">
        <v>356</v>
      </c>
      <c r="W37" s="72" t="s">
        <v>355</v>
      </c>
      <c r="X37" s="135"/>
      <c r="Y37" s="68"/>
    </row>
    <row r="38" spans="1:25" s="66" customFormat="1" ht="54" customHeight="1" x14ac:dyDescent="0.2">
      <c r="A38" s="64">
        <v>29</v>
      </c>
      <c r="B38" s="64" t="s">
        <v>379</v>
      </c>
      <c r="C38" s="64" t="s">
        <v>430</v>
      </c>
      <c r="D38" s="64" t="s">
        <v>860</v>
      </c>
      <c r="E38" s="64" t="s">
        <v>1415</v>
      </c>
      <c r="F38" s="78" t="s">
        <v>1415</v>
      </c>
      <c r="G38" s="79" t="s">
        <v>1880</v>
      </c>
      <c r="H38" s="78" t="s">
        <v>1431</v>
      </c>
      <c r="I38" s="78" t="s">
        <v>434</v>
      </c>
      <c r="J38" s="93"/>
      <c r="K38" s="64" t="s">
        <v>1384</v>
      </c>
      <c r="L38" s="79">
        <v>1</v>
      </c>
      <c r="M38" s="79">
        <v>473168</v>
      </c>
      <c r="N38" s="80">
        <f t="shared" si="0"/>
        <v>473168</v>
      </c>
      <c r="O38" s="80">
        <f t="shared" si="1"/>
        <v>473168</v>
      </c>
      <c r="P38" s="79"/>
      <c r="Q38" s="79"/>
      <c r="R38" s="72" t="s">
        <v>565</v>
      </c>
      <c r="S38" s="80" t="s">
        <v>424</v>
      </c>
      <c r="T38" s="79" t="s">
        <v>423</v>
      </c>
      <c r="U38" s="136">
        <v>113220100</v>
      </c>
      <c r="V38" s="72" t="s">
        <v>1381</v>
      </c>
      <c r="W38" s="72" t="s">
        <v>1382</v>
      </c>
      <c r="X38" s="135"/>
      <c r="Y38" s="68"/>
    </row>
    <row r="39" spans="1:25" s="66" customFormat="1" ht="54" customHeight="1" x14ac:dyDescent="0.2">
      <c r="A39" s="64">
        <v>30</v>
      </c>
      <c r="B39" s="64" t="s">
        <v>379</v>
      </c>
      <c r="C39" s="64" t="s">
        <v>430</v>
      </c>
      <c r="D39" s="64" t="s">
        <v>577</v>
      </c>
      <c r="E39" s="64" t="s">
        <v>1432</v>
      </c>
      <c r="F39" s="64" t="s">
        <v>1433</v>
      </c>
      <c r="G39" s="79" t="s">
        <v>1881</v>
      </c>
      <c r="H39" s="78" t="s">
        <v>1434</v>
      </c>
      <c r="I39" s="78" t="s">
        <v>434</v>
      </c>
      <c r="J39" s="93"/>
      <c r="K39" s="64" t="s">
        <v>1384</v>
      </c>
      <c r="L39" s="79">
        <v>1</v>
      </c>
      <c r="M39" s="79">
        <v>2000000</v>
      </c>
      <c r="N39" s="80">
        <f t="shared" si="0"/>
        <v>2000000</v>
      </c>
      <c r="O39" s="80">
        <f t="shared" si="1"/>
        <v>2000000</v>
      </c>
      <c r="P39" s="79"/>
      <c r="Q39" s="79"/>
      <c r="R39" s="72" t="s">
        <v>565</v>
      </c>
      <c r="S39" s="80" t="s">
        <v>424</v>
      </c>
      <c r="T39" s="79" t="s">
        <v>423</v>
      </c>
      <c r="U39" s="136">
        <v>113220100</v>
      </c>
      <c r="V39" s="72" t="s">
        <v>356</v>
      </c>
      <c r="W39" s="72" t="s">
        <v>355</v>
      </c>
      <c r="X39" s="135"/>
      <c r="Y39" s="69"/>
    </row>
    <row r="40" spans="1:25" s="66" customFormat="1" ht="54" customHeight="1" x14ac:dyDescent="0.2">
      <c r="A40" s="64">
        <v>31</v>
      </c>
      <c r="B40" s="64" t="s">
        <v>379</v>
      </c>
      <c r="C40" s="64" t="s">
        <v>453</v>
      </c>
      <c r="D40" s="64" t="s">
        <v>1435</v>
      </c>
      <c r="E40" s="64" t="s">
        <v>1436</v>
      </c>
      <c r="F40" s="64" t="s">
        <v>1437</v>
      </c>
      <c r="G40" s="79" t="s">
        <v>1882</v>
      </c>
      <c r="H40" s="78" t="s">
        <v>1438</v>
      </c>
      <c r="I40" s="78" t="s">
        <v>434</v>
      </c>
      <c r="J40" s="93"/>
      <c r="K40" s="79" t="s">
        <v>1439</v>
      </c>
      <c r="L40" s="79">
        <v>10080.1093</v>
      </c>
      <c r="M40" s="79">
        <v>263.39</v>
      </c>
      <c r="N40" s="80">
        <f t="shared" si="0"/>
        <v>2654999.988527</v>
      </c>
      <c r="O40" s="80">
        <f t="shared" si="1"/>
        <v>2654999.988527</v>
      </c>
      <c r="P40" s="79"/>
      <c r="Q40" s="79"/>
      <c r="R40" s="72" t="s">
        <v>565</v>
      </c>
      <c r="S40" s="80" t="s">
        <v>424</v>
      </c>
      <c r="T40" s="79" t="s">
        <v>423</v>
      </c>
      <c r="U40" s="136">
        <v>113220100</v>
      </c>
      <c r="V40" s="72" t="s">
        <v>356</v>
      </c>
      <c r="W40" s="72" t="s">
        <v>355</v>
      </c>
      <c r="X40" s="135"/>
      <c r="Y40" s="68"/>
    </row>
    <row r="41" spans="1:25" s="66" customFormat="1" ht="54" customHeight="1" x14ac:dyDescent="0.2">
      <c r="A41" s="64">
        <v>32</v>
      </c>
      <c r="B41" s="64" t="s">
        <v>379</v>
      </c>
      <c r="C41" s="64" t="s">
        <v>453</v>
      </c>
      <c r="D41" s="64" t="s">
        <v>873</v>
      </c>
      <c r="E41" s="64" t="s">
        <v>1440</v>
      </c>
      <c r="F41" s="64" t="s">
        <v>1441</v>
      </c>
      <c r="G41" s="79" t="s">
        <v>1883</v>
      </c>
      <c r="H41" s="78" t="s">
        <v>1442</v>
      </c>
      <c r="I41" s="78" t="s">
        <v>434</v>
      </c>
      <c r="J41" s="93"/>
      <c r="K41" s="79" t="s">
        <v>1439</v>
      </c>
      <c r="L41" s="79">
        <v>11199.7377</v>
      </c>
      <c r="M41" s="79">
        <v>183.04</v>
      </c>
      <c r="N41" s="80">
        <f t="shared" si="0"/>
        <v>2049999.9886079999</v>
      </c>
      <c r="O41" s="80">
        <f t="shared" si="1"/>
        <v>2049999.9886079999</v>
      </c>
      <c r="P41" s="79"/>
      <c r="Q41" s="79"/>
      <c r="R41" s="72" t="s">
        <v>565</v>
      </c>
      <c r="S41" s="80" t="s">
        <v>424</v>
      </c>
      <c r="T41" s="79" t="s">
        <v>423</v>
      </c>
      <c r="U41" s="136">
        <v>113220100</v>
      </c>
      <c r="V41" s="72" t="s">
        <v>356</v>
      </c>
      <c r="W41" s="72" t="s">
        <v>355</v>
      </c>
      <c r="X41" s="135"/>
      <c r="Y41" s="68"/>
    </row>
    <row r="42" spans="1:25" s="66" customFormat="1" ht="54" customHeight="1" x14ac:dyDescent="0.2">
      <c r="A42" s="64">
        <v>33</v>
      </c>
      <c r="B42" s="64" t="s">
        <v>379</v>
      </c>
      <c r="C42" s="64" t="s">
        <v>430</v>
      </c>
      <c r="D42" s="64" t="s">
        <v>431</v>
      </c>
      <c r="E42" s="64" t="s">
        <v>432</v>
      </c>
      <c r="F42" s="80" t="s">
        <v>432</v>
      </c>
      <c r="G42" s="78" t="s">
        <v>1148</v>
      </c>
      <c r="H42" s="78" t="s">
        <v>433</v>
      </c>
      <c r="I42" s="78" t="s">
        <v>434</v>
      </c>
      <c r="J42" s="78"/>
      <c r="K42" s="129" t="s">
        <v>430</v>
      </c>
      <c r="L42" s="79">
        <v>1</v>
      </c>
      <c r="M42" s="79">
        <f>5773209+3673011</f>
        <v>9446220</v>
      </c>
      <c r="N42" s="80">
        <f t="shared" si="0"/>
        <v>9446220</v>
      </c>
      <c r="O42" s="80">
        <f t="shared" si="1"/>
        <v>9446220</v>
      </c>
      <c r="P42" s="78"/>
      <c r="Q42" s="79"/>
      <c r="R42" s="72" t="s">
        <v>565</v>
      </c>
      <c r="S42" s="80" t="s">
        <v>424</v>
      </c>
      <c r="T42" s="79" t="s">
        <v>423</v>
      </c>
      <c r="U42" s="65" t="s">
        <v>1907</v>
      </c>
      <c r="V42" s="65" t="s">
        <v>436</v>
      </c>
      <c r="W42" s="65" t="s">
        <v>435</v>
      </c>
      <c r="X42" s="135"/>
      <c r="Y42" s="105" t="s">
        <v>406</v>
      </c>
    </row>
    <row r="43" spans="1:25" s="66" customFormat="1" ht="54" customHeight="1" x14ac:dyDescent="0.2">
      <c r="A43" s="64">
        <v>34</v>
      </c>
      <c r="B43" s="64" t="s">
        <v>379</v>
      </c>
      <c r="C43" s="64" t="s">
        <v>430</v>
      </c>
      <c r="D43" s="64" t="s">
        <v>444</v>
      </c>
      <c r="E43" s="64" t="s">
        <v>445</v>
      </c>
      <c r="F43" s="79" t="s">
        <v>445</v>
      </c>
      <c r="G43" s="78" t="s">
        <v>1151</v>
      </c>
      <c r="H43" s="79" t="s">
        <v>446</v>
      </c>
      <c r="I43" s="78" t="s">
        <v>434</v>
      </c>
      <c r="J43" s="78"/>
      <c r="K43" s="129" t="s">
        <v>430</v>
      </c>
      <c r="L43" s="79">
        <v>1</v>
      </c>
      <c r="M43" s="79">
        <v>4886000</v>
      </c>
      <c r="N43" s="80">
        <f t="shared" si="0"/>
        <v>4886000</v>
      </c>
      <c r="O43" s="80">
        <f t="shared" si="1"/>
        <v>4886000</v>
      </c>
      <c r="P43" s="79"/>
      <c r="Q43" s="79"/>
      <c r="R43" s="72" t="s">
        <v>565</v>
      </c>
      <c r="S43" s="80" t="s">
        <v>1898</v>
      </c>
      <c r="T43" s="79" t="s">
        <v>1897</v>
      </c>
      <c r="U43" s="81">
        <v>113220100</v>
      </c>
      <c r="V43" s="72" t="s">
        <v>356</v>
      </c>
      <c r="W43" s="65" t="s">
        <v>355</v>
      </c>
      <c r="X43" s="135"/>
      <c r="Y43" s="68"/>
    </row>
    <row r="44" spans="1:25" s="66" customFormat="1" ht="54" customHeight="1" x14ac:dyDescent="0.2">
      <c r="A44" s="64">
        <v>35</v>
      </c>
      <c r="B44" s="64" t="s">
        <v>379</v>
      </c>
      <c r="C44" s="64" t="s">
        <v>430</v>
      </c>
      <c r="D44" s="64" t="s">
        <v>444</v>
      </c>
      <c r="E44" s="64" t="s">
        <v>445</v>
      </c>
      <c r="F44" s="79" t="s">
        <v>445</v>
      </c>
      <c r="G44" s="64" t="s">
        <v>1151</v>
      </c>
      <c r="H44" s="79" t="s">
        <v>446</v>
      </c>
      <c r="I44" s="78" t="s">
        <v>434</v>
      </c>
      <c r="J44" s="78"/>
      <c r="K44" s="129" t="s">
        <v>430</v>
      </c>
      <c r="L44" s="79">
        <v>1</v>
      </c>
      <c r="M44" s="79">
        <v>3426000</v>
      </c>
      <c r="N44" s="80">
        <f t="shared" si="0"/>
        <v>3426000</v>
      </c>
      <c r="O44" s="80">
        <f t="shared" si="1"/>
        <v>3426000</v>
      </c>
      <c r="P44" s="64"/>
      <c r="Q44" s="79"/>
      <c r="R44" s="72" t="s">
        <v>565</v>
      </c>
      <c r="S44" s="80" t="s">
        <v>1898</v>
      </c>
      <c r="T44" s="79" t="s">
        <v>1897</v>
      </c>
      <c r="U44" s="65" t="s">
        <v>1906</v>
      </c>
      <c r="V44" s="72" t="s">
        <v>2051</v>
      </c>
      <c r="W44" s="65" t="s">
        <v>2050</v>
      </c>
      <c r="X44" s="135"/>
      <c r="Y44" s="69"/>
    </row>
    <row r="45" spans="1:25" s="66" customFormat="1" ht="54" customHeight="1" x14ac:dyDescent="0.2">
      <c r="A45" s="64">
        <v>36</v>
      </c>
      <c r="B45" s="64" t="s">
        <v>379</v>
      </c>
      <c r="C45" s="64" t="s">
        <v>430</v>
      </c>
      <c r="D45" s="64" t="s">
        <v>2044</v>
      </c>
      <c r="E45" s="64" t="s">
        <v>559</v>
      </c>
      <c r="F45" s="78" t="s">
        <v>559</v>
      </c>
      <c r="G45" s="64" t="s">
        <v>1262</v>
      </c>
      <c r="H45" s="64" t="s">
        <v>780</v>
      </c>
      <c r="I45" s="78" t="s">
        <v>1908</v>
      </c>
      <c r="J45" s="93"/>
      <c r="K45" s="79" t="s">
        <v>430</v>
      </c>
      <c r="L45" s="79">
        <v>1</v>
      </c>
      <c r="M45" s="79">
        <v>15861732</v>
      </c>
      <c r="N45" s="80">
        <f t="shared" si="0"/>
        <v>15861732</v>
      </c>
      <c r="O45" s="80">
        <f t="shared" si="1"/>
        <v>15861732</v>
      </c>
      <c r="P45" s="79"/>
      <c r="Q45" s="79"/>
      <c r="R45" s="72" t="s">
        <v>565</v>
      </c>
      <c r="S45" s="80" t="s">
        <v>424</v>
      </c>
      <c r="T45" s="79" t="s">
        <v>423</v>
      </c>
      <c r="U45" s="65" t="s">
        <v>1907</v>
      </c>
      <c r="V45" s="65" t="s">
        <v>436</v>
      </c>
      <c r="W45" s="65" t="s">
        <v>435</v>
      </c>
      <c r="X45" s="135"/>
      <c r="Y45" s="68"/>
    </row>
    <row r="46" spans="1:25" s="66" customFormat="1" ht="54" customHeight="1" x14ac:dyDescent="0.2">
      <c r="A46" s="64">
        <v>37</v>
      </c>
      <c r="B46" s="64" t="s">
        <v>379</v>
      </c>
      <c r="C46" s="64" t="s">
        <v>430</v>
      </c>
      <c r="D46" s="64" t="s">
        <v>789</v>
      </c>
      <c r="E46" s="64" t="s">
        <v>799</v>
      </c>
      <c r="F46" s="64" t="s">
        <v>800</v>
      </c>
      <c r="G46" s="64" t="s">
        <v>1268</v>
      </c>
      <c r="H46" s="64" t="s">
        <v>793</v>
      </c>
      <c r="I46" s="78" t="s">
        <v>434</v>
      </c>
      <c r="J46" s="93"/>
      <c r="K46" s="79" t="s">
        <v>430</v>
      </c>
      <c r="L46" s="79">
        <v>1</v>
      </c>
      <c r="M46" s="79">
        <v>95000</v>
      </c>
      <c r="N46" s="80">
        <f t="shared" si="0"/>
        <v>95000</v>
      </c>
      <c r="O46" s="80">
        <f t="shared" si="1"/>
        <v>95000</v>
      </c>
      <c r="P46" s="79"/>
      <c r="Q46" s="79"/>
      <c r="R46" s="72" t="s">
        <v>565</v>
      </c>
      <c r="S46" s="80" t="s">
        <v>424</v>
      </c>
      <c r="T46" s="79" t="s">
        <v>423</v>
      </c>
      <c r="U46" s="65" t="s">
        <v>1907</v>
      </c>
      <c r="V46" s="65" t="s">
        <v>436</v>
      </c>
      <c r="W46" s="65" t="s">
        <v>435</v>
      </c>
      <c r="X46" s="135" t="s">
        <v>2104</v>
      </c>
      <c r="Y46" s="68"/>
    </row>
    <row r="47" spans="1:25" s="66" customFormat="1" ht="54" customHeight="1" x14ac:dyDescent="0.2">
      <c r="A47" s="64">
        <v>38</v>
      </c>
      <c r="B47" s="64" t="s">
        <v>379</v>
      </c>
      <c r="C47" s="64" t="s">
        <v>430</v>
      </c>
      <c r="D47" s="64" t="s">
        <v>789</v>
      </c>
      <c r="E47" s="64" t="s">
        <v>799</v>
      </c>
      <c r="F47" s="64" t="s">
        <v>800</v>
      </c>
      <c r="G47" s="64" t="s">
        <v>1269</v>
      </c>
      <c r="H47" s="64" t="s">
        <v>794</v>
      </c>
      <c r="I47" s="78" t="s">
        <v>434</v>
      </c>
      <c r="J47" s="93"/>
      <c r="K47" s="79" t="s">
        <v>430</v>
      </c>
      <c r="L47" s="79">
        <v>1</v>
      </c>
      <c r="M47" s="79">
        <v>24000</v>
      </c>
      <c r="N47" s="80">
        <f t="shared" si="0"/>
        <v>24000</v>
      </c>
      <c r="O47" s="80">
        <f t="shared" si="1"/>
        <v>24000</v>
      </c>
      <c r="P47" s="79"/>
      <c r="Q47" s="79"/>
      <c r="R47" s="72" t="s">
        <v>565</v>
      </c>
      <c r="S47" s="80" t="s">
        <v>424</v>
      </c>
      <c r="T47" s="79" t="s">
        <v>423</v>
      </c>
      <c r="U47" s="65" t="s">
        <v>1907</v>
      </c>
      <c r="V47" s="65" t="s">
        <v>436</v>
      </c>
      <c r="W47" s="65" t="s">
        <v>435</v>
      </c>
      <c r="X47" s="135" t="s">
        <v>2104</v>
      </c>
      <c r="Y47" s="68"/>
    </row>
    <row r="48" spans="1:25" s="66" customFormat="1" ht="54" customHeight="1" x14ac:dyDescent="0.2">
      <c r="A48" s="64">
        <v>39</v>
      </c>
      <c r="B48" s="64" t="s">
        <v>379</v>
      </c>
      <c r="C48" s="64" t="s">
        <v>430</v>
      </c>
      <c r="D48" s="64" t="s">
        <v>841</v>
      </c>
      <c r="E48" s="64" t="s">
        <v>854</v>
      </c>
      <c r="F48" s="64" t="s">
        <v>854</v>
      </c>
      <c r="G48" s="64" t="s">
        <v>1896</v>
      </c>
      <c r="H48" s="78" t="s">
        <v>1394</v>
      </c>
      <c r="I48" s="78" t="s">
        <v>826</v>
      </c>
      <c r="J48" s="93"/>
      <c r="K48" s="79" t="s">
        <v>1384</v>
      </c>
      <c r="L48" s="79">
        <v>1</v>
      </c>
      <c r="M48" s="79">
        <v>4500000</v>
      </c>
      <c r="N48" s="80">
        <f t="shared" si="0"/>
        <v>4500000</v>
      </c>
      <c r="O48" s="80">
        <f t="shared" si="1"/>
        <v>4500000</v>
      </c>
      <c r="P48" s="64"/>
      <c r="Q48" s="79"/>
      <c r="R48" s="72" t="s">
        <v>565</v>
      </c>
      <c r="S48" s="80" t="s">
        <v>424</v>
      </c>
      <c r="T48" s="80" t="s">
        <v>423</v>
      </c>
      <c r="U48" s="81">
        <v>113220100</v>
      </c>
      <c r="V48" s="72" t="s">
        <v>356</v>
      </c>
      <c r="W48" s="72" t="s">
        <v>355</v>
      </c>
      <c r="X48" s="135"/>
      <c r="Y48" s="69"/>
    </row>
    <row r="49" spans="1:25" s="66" customFormat="1" ht="54" customHeight="1" x14ac:dyDescent="0.2">
      <c r="A49" s="64">
        <v>40</v>
      </c>
      <c r="B49" s="64" t="s">
        <v>379</v>
      </c>
      <c r="C49" s="64" t="s">
        <v>430</v>
      </c>
      <c r="D49" s="64" t="s">
        <v>1900</v>
      </c>
      <c r="E49" s="64" t="s">
        <v>1905</v>
      </c>
      <c r="F49" s="64" t="s">
        <v>1903</v>
      </c>
      <c r="G49" s="64" t="s">
        <v>2053</v>
      </c>
      <c r="H49" s="78" t="s">
        <v>2054</v>
      </c>
      <c r="I49" s="78" t="s">
        <v>434</v>
      </c>
      <c r="J49" s="78"/>
      <c r="K49" s="64" t="s">
        <v>1384</v>
      </c>
      <c r="L49" s="79">
        <v>1</v>
      </c>
      <c r="M49" s="79">
        <v>471429</v>
      </c>
      <c r="N49" s="80">
        <f>L49*M49</f>
        <v>471429</v>
      </c>
      <c r="O49" s="80">
        <f t="shared" si="1"/>
        <v>471429</v>
      </c>
      <c r="P49" s="79"/>
      <c r="Q49" s="79"/>
      <c r="R49" s="72" t="s">
        <v>565</v>
      </c>
      <c r="S49" s="80" t="s">
        <v>424</v>
      </c>
      <c r="T49" s="80" t="s">
        <v>423</v>
      </c>
      <c r="U49" s="65" t="s">
        <v>1907</v>
      </c>
      <c r="V49" s="65" t="s">
        <v>436</v>
      </c>
      <c r="W49" s="65" t="s">
        <v>435</v>
      </c>
      <c r="X49" s="135" t="s">
        <v>2052</v>
      </c>
      <c r="Y49" s="68"/>
    </row>
    <row r="50" spans="1:25" s="66" customFormat="1" ht="54" customHeight="1" x14ac:dyDescent="0.2">
      <c r="A50" s="64">
        <v>41</v>
      </c>
      <c r="B50" s="64" t="s">
        <v>379</v>
      </c>
      <c r="C50" s="64" t="s">
        <v>430</v>
      </c>
      <c r="D50" s="64" t="s">
        <v>1901</v>
      </c>
      <c r="E50" s="64" t="s">
        <v>1904</v>
      </c>
      <c r="F50" s="78" t="s">
        <v>1904</v>
      </c>
      <c r="G50" s="78" t="s">
        <v>2055</v>
      </c>
      <c r="H50" s="64" t="s">
        <v>2056</v>
      </c>
      <c r="I50" s="78" t="s">
        <v>434</v>
      </c>
      <c r="J50" s="78"/>
      <c r="K50" s="64" t="s">
        <v>1384</v>
      </c>
      <c r="L50" s="79">
        <v>1</v>
      </c>
      <c r="M50" s="79">
        <v>324107</v>
      </c>
      <c r="N50" s="80">
        <f>L50*M50</f>
        <v>324107</v>
      </c>
      <c r="O50" s="80">
        <f t="shared" si="1"/>
        <v>324107</v>
      </c>
      <c r="P50" s="79"/>
      <c r="Q50" s="79"/>
      <c r="R50" s="72" t="s">
        <v>565</v>
      </c>
      <c r="S50" s="80" t="s">
        <v>424</v>
      </c>
      <c r="T50" s="80" t="s">
        <v>423</v>
      </c>
      <c r="U50" s="65" t="s">
        <v>1907</v>
      </c>
      <c r="V50" s="65" t="s">
        <v>436</v>
      </c>
      <c r="W50" s="65" t="s">
        <v>435</v>
      </c>
      <c r="X50" s="135"/>
      <c r="Y50" s="69"/>
    </row>
    <row r="51" spans="1:25" s="66" customFormat="1" ht="54" customHeight="1" x14ac:dyDescent="0.2">
      <c r="A51" s="64">
        <v>42</v>
      </c>
      <c r="B51" s="64" t="s">
        <v>379</v>
      </c>
      <c r="C51" s="64" t="s">
        <v>430</v>
      </c>
      <c r="D51" s="64" t="s">
        <v>543</v>
      </c>
      <c r="E51" s="64" t="s">
        <v>544</v>
      </c>
      <c r="F51" s="64" t="s">
        <v>545</v>
      </c>
      <c r="G51" s="64" t="s">
        <v>1183</v>
      </c>
      <c r="H51" s="64" t="s">
        <v>545</v>
      </c>
      <c r="I51" s="78" t="s">
        <v>434</v>
      </c>
      <c r="J51" s="78"/>
      <c r="K51" s="79" t="s">
        <v>430</v>
      </c>
      <c r="L51" s="79">
        <v>1</v>
      </c>
      <c r="M51" s="79">
        <v>98036</v>
      </c>
      <c r="N51" s="80">
        <f>L51*M51</f>
        <v>98036</v>
      </c>
      <c r="O51" s="80">
        <f>N51</f>
        <v>98036</v>
      </c>
      <c r="P51" s="64"/>
      <c r="Q51" s="79"/>
      <c r="R51" s="72" t="s">
        <v>565</v>
      </c>
      <c r="S51" s="80" t="s">
        <v>424</v>
      </c>
      <c r="T51" s="79" t="s">
        <v>423</v>
      </c>
      <c r="U51" s="65" t="s">
        <v>1907</v>
      </c>
      <c r="V51" s="72" t="s">
        <v>436</v>
      </c>
      <c r="W51" s="65" t="s">
        <v>435</v>
      </c>
      <c r="X51" s="135"/>
      <c r="Y51" s="68"/>
    </row>
    <row r="52" spans="1:25" s="66" customFormat="1" ht="54" customHeight="1" x14ac:dyDescent="0.2">
      <c r="A52" s="64">
        <v>43</v>
      </c>
      <c r="B52" s="64" t="s">
        <v>379</v>
      </c>
      <c r="C52" s="64" t="s">
        <v>430</v>
      </c>
      <c r="D52" s="64" t="s">
        <v>546</v>
      </c>
      <c r="E52" s="64" t="s">
        <v>547</v>
      </c>
      <c r="F52" s="64" t="s">
        <v>547</v>
      </c>
      <c r="G52" s="64" t="s">
        <v>1184</v>
      </c>
      <c r="H52" s="64" t="s">
        <v>548</v>
      </c>
      <c r="I52" s="78" t="s">
        <v>826</v>
      </c>
      <c r="J52" s="78"/>
      <c r="K52" s="79" t="s">
        <v>430</v>
      </c>
      <c r="L52" s="79">
        <v>1</v>
      </c>
      <c r="M52" s="79">
        <v>22000000</v>
      </c>
      <c r="N52" s="80">
        <f>L52*M52</f>
        <v>22000000</v>
      </c>
      <c r="O52" s="80">
        <f>N52</f>
        <v>22000000</v>
      </c>
      <c r="P52" s="64"/>
      <c r="Q52" s="79"/>
      <c r="R52" s="72" t="s">
        <v>565</v>
      </c>
      <c r="S52" s="80" t="s">
        <v>424</v>
      </c>
      <c r="T52" s="79" t="s">
        <v>423</v>
      </c>
      <c r="U52" s="65" t="s">
        <v>1907</v>
      </c>
      <c r="V52" s="72" t="s">
        <v>436</v>
      </c>
      <c r="W52" s="65" t="s">
        <v>435</v>
      </c>
      <c r="X52" s="135"/>
      <c r="Y52" s="68"/>
    </row>
    <row r="53" spans="1:25" s="66" customFormat="1" ht="54" customHeight="1" thickBot="1" x14ac:dyDescent="0.25">
      <c r="A53" s="137">
        <v>44</v>
      </c>
      <c r="B53" s="137" t="s">
        <v>379</v>
      </c>
      <c r="C53" s="137" t="s">
        <v>430</v>
      </c>
      <c r="D53" s="137" t="s">
        <v>558</v>
      </c>
      <c r="E53" s="138" t="s">
        <v>559</v>
      </c>
      <c r="F53" s="139" t="s">
        <v>559</v>
      </c>
      <c r="G53" s="139" t="s">
        <v>848</v>
      </c>
      <c r="H53" s="138" t="s">
        <v>848</v>
      </c>
      <c r="I53" s="139" t="s">
        <v>826</v>
      </c>
      <c r="J53" s="140"/>
      <c r="K53" s="141" t="s">
        <v>430</v>
      </c>
      <c r="L53" s="141">
        <v>1</v>
      </c>
      <c r="M53" s="141">
        <v>61181100</v>
      </c>
      <c r="N53" s="142">
        <f>L53*M53</f>
        <v>61181100</v>
      </c>
      <c r="O53" s="142">
        <f>N53</f>
        <v>61181100</v>
      </c>
      <c r="P53" s="141"/>
      <c r="Q53" s="141"/>
      <c r="R53" s="143" t="s">
        <v>565</v>
      </c>
      <c r="S53" s="141" t="s">
        <v>424</v>
      </c>
      <c r="T53" s="141" t="s">
        <v>423</v>
      </c>
      <c r="U53" s="144" t="s">
        <v>1906</v>
      </c>
      <c r="V53" s="144" t="s">
        <v>2051</v>
      </c>
      <c r="W53" s="144" t="s">
        <v>2050</v>
      </c>
      <c r="X53" s="145"/>
      <c r="Y53" s="69"/>
    </row>
    <row r="54" spans="1:25" s="66" customFormat="1" ht="54" customHeight="1" x14ac:dyDescent="0.2">
      <c r="A54" s="146">
        <v>45</v>
      </c>
      <c r="B54" s="146" t="s">
        <v>379</v>
      </c>
      <c r="C54" s="146" t="s">
        <v>430</v>
      </c>
      <c r="D54" s="146" t="s">
        <v>1417</v>
      </c>
      <c r="E54" s="146" t="s">
        <v>2079</v>
      </c>
      <c r="F54" s="147" t="s">
        <v>2079</v>
      </c>
      <c r="G54" s="147" t="s">
        <v>2080</v>
      </c>
      <c r="H54" s="146" t="s">
        <v>2079</v>
      </c>
      <c r="I54" s="111" t="s">
        <v>826</v>
      </c>
      <c r="J54" s="148"/>
      <c r="K54" s="149" t="s">
        <v>430</v>
      </c>
      <c r="L54" s="150">
        <v>1</v>
      </c>
      <c r="M54" s="150">
        <v>320000</v>
      </c>
      <c r="N54" s="150">
        <v>320000</v>
      </c>
      <c r="O54" s="150">
        <v>320000</v>
      </c>
      <c r="P54" s="150"/>
      <c r="Q54" s="150"/>
      <c r="R54" s="151" t="s">
        <v>428</v>
      </c>
      <c r="S54" s="150" t="s">
        <v>552</v>
      </c>
      <c r="T54" s="150" t="s">
        <v>553</v>
      </c>
      <c r="U54" s="151" t="s">
        <v>1907</v>
      </c>
      <c r="V54" s="151" t="s">
        <v>623</v>
      </c>
      <c r="W54" s="151" t="s">
        <v>622</v>
      </c>
      <c r="X54" s="152"/>
      <c r="Y54" s="68"/>
    </row>
    <row r="55" spans="1:25" s="66" customFormat="1" ht="54" customHeight="1" x14ac:dyDescent="0.2">
      <c r="A55" s="202">
        <v>46</v>
      </c>
      <c r="B55" s="110" t="s">
        <v>379</v>
      </c>
      <c r="C55" s="110" t="s">
        <v>453</v>
      </c>
      <c r="D55" s="110" t="s">
        <v>609</v>
      </c>
      <c r="E55" s="110" t="s">
        <v>617</v>
      </c>
      <c r="F55" s="110" t="s">
        <v>617</v>
      </c>
      <c r="G55" s="110" t="s">
        <v>1249</v>
      </c>
      <c r="H55" s="111" t="s">
        <v>754</v>
      </c>
      <c r="I55" s="111" t="s">
        <v>385</v>
      </c>
      <c r="J55" s="110" t="s">
        <v>2064</v>
      </c>
      <c r="K55" s="79" t="s">
        <v>430</v>
      </c>
      <c r="L55" s="80">
        <v>1</v>
      </c>
      <c r="M55" s="80">
        <v>3042000</v>
      </c>
      <c r="N55" s="80">
        <f t="shared" ref="N55:N72" si="2">L55*M55</f>
        <v>3042000</v>
      </c>
      <c r="O55" s="80">
        <f t="shared" ref="O55:O72" si="3">N55</f>
        <v>3042000</v>
      </c>
      <c r="P55" s="80"/>
      <c r="Q55" s="80"/>
      <c r="R55" s="72" t="s">
        <v>387</v>
      </c>
      <c r="S55" s="80" t="s">
        <v>424</v>
      </c>
      <c r="T55" s="80" t="s">
        <v>423</v>
      </c>
      <c r="U55" s="72" t="s">
        <v>2062</v>
      </c>
      <c r="V55" s="72" t="s">
        <v>623</v>
      </c>
      <c r="W55" s="72" t="s">
        <v>622</v>
      </c>
      <c r="X55" s="72"/>
      <c r="Y55" s="68"/>
    </row>
    <row r="56" spans="1:25" s="66" customFormat="1" ht="54" customHeight="1" x14ac:dyDescent="0.2">
      <c r="A56" s="203">
        <v>47</v>
      </c>
      <c r="B56" s="64" t="s">
        <v>379</v>
      </c>
      <c r="C56" s="64" t="s">
        <v>453</v>
      </c>
      <c r="D56" s="110" t="s">
        <v>609</v>
      </c>
      <c r="E56" s="110" t="s">
        <v>617</v>
      </c>
      <c r="F56" s="110" t="s">
        <v>617</v>
      </c>
      <c r="G56" s="64" t="s">
        <v>1250</v>
      </c>
      <c r="H56" s="78" t="s">
        <v>755</v>
      </c>
      <c r="I56" s="78" t="s">
        <v>385</v>
      </c>
      <c r="J56" s="64" t="s">
        <v>2064</v>
      </c>
      <c r="K56" s="79" t="s">
        <v>430</v>
      </c>
      <c r="L56" s="79">
        <v>1</v>
      </c>
      <c r="M56" s="79">
        <v>152100</v>
      </c>
      <c r="N56" s="80">
        <f t="shared" si="2"/>
        <v>152100</v>
      </c>
      <c r="O56" s="80">
        <f t="shared" si="3"/>
        <v>152100</v>
      </c>
      <c r="P56" s="79"/>
      <c r="Q56" s="79"/>
      <c r="R56" s="72" t="s">
        <v>387</v>
      </c>
      <c r="S56" s="80" t="s">
        <v>424</v>
      </c>
      <c r="T56" s="79" t="s">
        <v>423</v>
      </c>
      <c r="U56" s="72" t="s">
        <v>2061</v>
      </c>
      <c r="V56" s="65" t="s">
        <v>625</v>
      </c>
      <c r="W56" s="65" t="s">
        <v>624</v>
      </c>
      <c r="X56" s="65"/>
      <c r="Y56" s="68"/>
    </row>
    <row r="57" spans="1:25" s="66" customFormat="1" ht="51.75" customHeight="1" x14ac:dyDescent="0.2">
      <c r="A57" s="202">
        <v>48</v>
      </c>
      <c r="B57" s="64" t="s">
        <v>379</v>
      </c>
      <c r="C57" s="64" t="s">
        <v>453</v>
      </c>
      <c r="D57" s="110" t="s">
        <v>609</v>
      </c>
      <c r="E57" s="110" t="s">
        <v>617</v>
      </c>
      <c r="F57" s="110" t="s">
        <v>617</v>
      </c>
      <c r="G57" s="64" t="s">
        <v>1251</v>
      </c>
      <c r="H57" s="78" t="s">
        <v>756</v>
      </c>
      <c r="I57" s="78" t="s">
        <v>385</v>
      </c>
      <c r="J57" s="64" t="s">
        <v>2064</v>
      </c>
      <c r="K57" s="79" t="s">
        <v>430</v>
      </c>
      <c r="L57" s="79">
        <v>1</v>
      </c>
      <c r="M57" s="79">
        <v>6591000</v>
      </c>
      <c r="N57" s="80">
        <f t="shared" si="2"/>
        <v>6591000</v>
      </c>
      <c r="O57" s="80">
        <f t="shared" si="3"/>
        <v>6591000</v>
      </c>
      <c r="P57" s="79"/>
      <c r="Q57" s="79"/>
      <c r="R57" s="72" t="s">
        <v>387</v>
      </c>
      <c r="S57" s="80" t="s">
        <v>424</v>
      </c>
      <c r="T57" s="79" t="s">
        <v>423</v>
      </c>
      <c r="U57" s="65" t="s">
        <v>1907</v>
      </c>
      <c r="V57" s="65" t="s">
        <v>436</v>
      </c>
      <c r="W57" s="65" t="s">
        <v>435</v>
      </c>
      <c r="X57" s="65"/>
      <c r="Y57" s="68"/>
    </row>
    <row r="58" spans="1:25" s="66" customFormat="1" ht="82.5" customHeight="1" x14ac:dyDescent="0.2">
      <c r="A58" s="203">
        <v>49</v>
      </c>
      <c r="B58" s="64" t="s">
        <v>379</v>
      </c>
      <c r="C58" s="79" t="s">
        <v>430</v>
      </c>
      <c r="D58" s="64" t="s">
        <v>566</v>
      </c>
      <c r="E58" s="64" t="s">
        <v>567</v>
      </c>
      <c r="F58" s="64" t="s">
        <v>568</v>
      </c>
      <c r="G58" s="64" t="s">
        <v>1190</v>
      </c>
      <c r="H58" s="64" t="s">
        <v>569</v>
      </c>
      <c r="I58" s="78" t="s">
        <v>385</v>
      </c>
      <c r="J58" s="78" t="s">
        <v>2063</v>
      </c>
      <c r="K58" s="79" t="s">
        <v>430</v>
      </c>
      <c r="L58" s="79">
        <v>1</v>
      </c>
      <c r="M58" s="79">
        <v>66844</v>
      </c>
      <c r="N58" s="80">
        <f t="shared" si="2"/>
        <v>66844</v>
      </c>
      <c r="O58" s="80">
        <f t="shared" si="3"/>
        <v>66844</v>
      </c>
      <c r="P58" s="64"/>
      <c r="Q58" s="79"/>
      <c r="R58" s="72" t="s">
        <v>387</v>
      </c>
      <c r="S58" s="80" t="s">
        <v>424</v>
      </c>
      <c r="T58" s="79" t="s">
        <v>423</v>
      </c>
      <c r="U58" s="65" t="s">
        <v>1907</v>
      </c>
      <c r="V58" s="72" t="s">
        <v>436</v>
      </c>
      <c r="W58" s="65" t="s">
        <v>435</v>
      </c>
      <c r="X58" s="65" t="s">
        <v>2052</v>
      </c>
      <c r="Y58" s="68" t="s">
        <v>405</v>
      </c>
    </row>
    <row r="59" spans="1:25" s="66" customFormat="1" ht="54" customHeight="1" x14ac:dyDescent="0.2">
      <c r="A59" s="202">
        <v>50</v>
      </c>
      <c r="B59" s="64" t="s">
        <v>379</v>
      </c>
      <c r="C59" s="64" t="s">
        <v>430</v>
      </c>
      <c r="D59" s="64" t="s">
        <v>609</v>
      </c>
      <c r="E59" s="64" t="s">
        <v>617</v>
      </c>
      <c r="F59" s="64" t="s">
        <v>618</v>
      </c>
      <c r="G59" s="64" t="s">
        <v>1206</v>
      </c>
      <c r="H59" s="64" t="s">
        <v>612</v>
      </c>
      <c r="I59" s="78" t="s">
        <v>385</v>
      </c>
      <c r="J59" s="78" t="s">
        <v>2064</v>
      </c>
      <c r="K59" s="64" t="s">
        <v>430</v>
      </c>
      <c r="L59" s="79">
        <v>1</v>
      </c>
      <c r="M59" s="79">
        <v>2557305</v>
      </c>
      <c r="N59" s="80">
        <f t="shared" si="2"/>
        <v>2557305</v>
      </c>
      <c r="O59" s="80">
        <f t="shared" si="3"/>
        <v>2557305</v>
      </c>
      <c r="P59" s="79"/>
      <c r="Q59" s="79"/>
      <c r="R59" s="72" t="s">
        <v>387</v>
      </c>
      <c r="S59" s="80" t="s">
        <v>424</v>
      </c>
      <c r="T59" s="79" t="s">
        <v>423</v>
      </c>
      <c r="U59" s="65" t="s">
        <v>1907</v>
      </c>
      <c r="V59" s="65" t="s">
        <v>436</v>
      </c>
      <c r="W59" s="65" t="s">
        <v>435</v>
      </c>
      <c r="X59" s="65"/>
      <c r="Y59" s="69"/>
    </row>
    <row r="60" spans="1:25" s="66" customFormat="1" ht="54" customHeight="1" x14ac:dyDescent="0.2">
      <c r="A60" s="203">
        <v>51</v>
      </c>
      <c r="B60" s="64" t="s">
        <v>379</v>
      </c>
      <c r="C60" s="64" t="s">
        <v>430</v>
      </c>
      <c r="D60" s="64" t="s">
        <v>609</v>
      </c>
      <c r="E60" s="64" t="s">
        <v>617</v>
      </c>
      <c r="F60" s="64" t="s">
        <v>618</v>
      </c>
      <c r="G60" s="64" t="s">
        <v>1207</v>
      </c>
      <c r="H60" s="64" t="s">
        <v>613</v>
      </c>
      <c r="I60" s="78" t="s">
        <v>385</v>
      </c>
      <c r="J60" s="78" t="s">
        <v>2064</v>
      </c>
      <c r="K60" s="64" t="s">
        <v>430</v>
      </c>
      <c r="L60" s="79">
        <v>1</v>
      </c>
      <c r="M60" s="79">
        <v>1741452</v>
      </c>
      <c r="N60" s="80">
        <f t="shared" si="2"/>
        <v>1741452</v>
      </c>
      <c r="O60" s="80">
        <f t="shared" si="3"/>
        <v>1741452</v>
      </c>
      <c r="P60" s="79"/>
      <c r="Q60" s="79"/>
      <c r="R60" s="72" t="s">
        <v>387</v>
      </c>
      <c r="S60" s="80" t="s">
        <v>424</v>
      </c>
      <c r="T60" s="79" t="s">
        <v>423</v>
      </c>
      <c r="U60" s="65" t="s">
        <v>2062</v>
      </c>
      <c r="V60" s="65" t="s">
        <v>623</v>
      </c>
      <c r="W60" s="65" t="s">
        <v>622</v>
      </c>
      <c r="X60" s="65"/>
      <c r="Y60" s="69"/>
    </row>
    <row r="61" spans="1:25" s="66" customFormat="1" ht="54" customHeight="1" x14ac:dyDescent="0.2">
      <c r="A61" s="202">
        <v>52</v>
      </c>
      <c r="B61" s="64" t="s">
        <v>379</v>
      </c>
      <c r="C61" s="64" t="s">
        <v>430</v>
      </c>
      <c r="D61" s="64" t="s">
        <v>609</v>
      </c>
      <c r="E61" s="64" t="s">
        <v>617</v>
      </c>
      <c r="F61" s="64" t="s">
        <v>618</v>
      </c>
      <c r="G61" s="64" t="s">
        <v>1208</v>
      </c>
      <c r="H61" s="78" t="s">
        <v>614</v>
      </c>
      <c r="I61" s="78" t="s">
        <v>385</v>
      </c>
      <c r="J61" s="78" t="s">
        <v>2064</v>
      </c>
      <c r="K61" s="64" t="s">
        <v>430</v>
      </c>
      <c r="L61" s="79">
        <v>1</v>
      </c>
      <c r="M61" s="79">
        <v>95129</v>
      </c>
      <c r="N61" s="80">
        <f t="shared" si="2"/>
        <v>95129</v>
      </c>
      <c r="O61" s="80">
        <f t="shared" si="3"/>
        <v>95129</v>
      </c>
      <c r="P61" s="79"/>
      <c r="Q61" s="79"/>
      <c r="R61" s="72" t="s">
        <v>387</v>
      </c>
      <c r="S61" s="80" t="s">
        <v>424</v>
      </c>
      <c r="T61" s="79" t="s">
        <v>423</v>
      </c>
      <c r="U61" s="72" t="s">
        <v>2061</v>
      </c>
      <c r="V61" s="65" t="s">
        <v>625</v>
      </c>
      <c r="W61" s="65" t="s">
        <v>624</v>
      </c>
      <c r="X61" s="65"/>
      <c r="Y61" s="69" t="s">
        <v>389</v>
      </c>
    </row>
    <row r="62" spans="1:25" s="66" customFormat="1" ht="54" customHeight="1" x14ac:dyDescent="0.2">
      <c r="A62" s="203">
        <v>53</v>
      </c>
      <c r="B62" s="64" t="s">
        <v>379</v>
      </c>
      <c r="C62" s="64" t="s">
        <v>430</v>
      </c>
      <c r="D62" s="64" t="s">
        <v>609</v>
      </c>
      <c r="E62" s="64" t="s">
        <v>617</v>
      </c>
      <c r="F62" s="64" t="s">
        <v>618</v>
      </c>
      <c r="G62" s="64" t="s">
        <v>1209</v>
      </c>
      <c r="H62" s="128" t="s">
        <v>615</v>
      </c>
      <c r="I62" s="78" t="s">
        <v>385</v>
      </c>
      <c r="J62" s="78" t="s">
        <v>2064</v>
      </c>
      <c r="K62" s="64" t="s">
        <v>430</v>
      </c>
      <c r="L62" s="79">
        <v>1</v>
      </c>
      <c r="M62" s="79">
        <v>1141557</v>
      </c>
      <c r="N62" s="80">
        <f t="shared" si="2"/>
        <v>1141557</v>
      </c>
      <c r="O62" s="80">
        <f t="shared" si="3"/>
        <v>1141557</v>
      </c>
      <c r="P62" s="79"/>
      <c r="Q62" s="79"/>
      <c r="R62" s="72" t="s">
        <v>387</v>
      </c>
      <c r="S62" s="80" t="s">
        <v>424</v>
      </c>
      <c r="T62" s="79" t="s">
        <v>423</v>
      </c>
      <c r="U62" s="72" t="s">
        <v>1907</v>
      </c>
      <c r="V62" s="65" t="s">
        <v>2065</v>
      </c>
      <c r="W62" s="65" t="s">
        <v>2066</v>
      </c>
      <c r="X62" s="65"/>
      <c r="Y62" s="69" t="s">
        <v>390</v>
      </c>
    </row>
    <row r="63" spans="1:25" s="66" customFormat="1" ht="54" customHeight="1" x14ac:dyDescent="0.2">
      <c r="A63" s="202">
        <v>54</v>
      </c>
      <c r="B63" s="64" t="s">
        <v>379</v>
      </c>
      <c r="C63" s="64" t="s">
        <v>430</v>
      </c>
      <c r="D63" s="64" t="s">
        <v>610</v>
      </c>
      <c r="E63" s="64" t="s">
        <v>619</v>
      </c>
      <c r="F63" s="64" t="s">
        <v>620</v>
      </c>
      <c r="G63" s="64" t="s">
        <v>1210</v>
      </c>
      <c r="H63" s="78" t="s">
        <v>616</v>
      </c>
      <c r="I63" s="78" t="s">
        <v>385</v>
      </c>
      <c r="J63" s="78" t="s">
        <v>2064</v>
      </c>
      <c r="K63" s="64" t="s">
        <v>430</v>
      </c>
      <c r="L63" s="79">
        <v>1</v>
      </c>
      <c r="M63" s="79">
        <v>394282.35</v>
      </c>
      <c r="N63" s="80">
        <f t="shared" si="2"/>
        <v>394282.35</v>
      </c>
      <c r="O63" s="80">
        <f t="shared" si="3"/>
        <v>394282.35</v>
      </c>
      <c r="P63" s="79"/>
      <c r="Q63" s="79"/>
      <c r="R63" s="72" t="s">
        <v>387</v>
      </c>
      <c r="S63" s="80" t="s">
        <v>424</v>
      </c>
      <c r="T63" s="79" t="s">
        <v>423</v>
      </c>
      <c r="U63" s="65" t="s">
        <v>2062</v>
      </c>
      <c r="V63" s="65" t="s">
        <v>623</v>
      </c>
      <c r="W63" s="65" t="s">
        <v>622</v>
      </c>
      <c r="X63" s="65"/>
      <c r="Y63" s="69"/>
    </row>
    <row r="64" spans="1:25" s="66" customFormat="1" ht="54" customHeight="1" x14ac:dyDescent="0.2">
      <c r="A64" s="203">
        <v>55</v>
      </c>
      <c r="B64" s="64" t="s">
        <v>379</v>
      </c>
      <c r="C64" s="64" t="s">
        <v>430</v>
      </c>
      <c r="D64" s="64" t="s">
        <v>610</v>
      </c>
      <c r="E64" s="64" t="s">
        <v>619</v>
      </c>
      <c r="F64" s="64" t="s">
        <v>620</v>
      </c>
      <c r="G64" s="64" t="s">
        <v>1210</v>
      </c>
      <c r="H64" s="78" t="s">
        <v>616</v>
      </c>
      <c r="I64" s="78" t="s">
        <v>385</v>
      </c>
      <c r="J64" s="78" t="s">
        <v>2064</v>
      </c>
      <c r="K64" s="64" t="s">
        <v>430</v>
      </c>
      <c r="L64" s="79">
        <v>1</v>
      </c>
      <c r="M64" s="79">
        <v>39428.239999999998</v>
      </c>
      <c r="N64" s="80">
        <f t="shared" si="2"/>
        <v>39428.239999999998</v>
      </c>
      <c r="O64" s="80">
        <f t="shared" si="3"/>
        <v>39428.239999999998</v>
      </c>
      <c r="P64" s="79"/>
      <c r="Q64" s="79"/>
      <c r="R64" s="72" t="s">
        <v>387</v>
      </c>
      <c r="S64" s="80" t="s">
        <v>424</v>
      </c>
      <c r="T64" s="79" t="s">
        <v>423</v>
      </c>
      <c r="U64" s="72" t="s">
        <v>2061</v>
      </c>
      <c r="V64" s="65" t="s">
        <v>625</v>
      </c>
      <c r="W64" s="65" t="s">
        <v>624</v>
      </c>
      <c r="X64" s="65"/>
      <c r="Y64" s="69"/>
    </row>
    <row r="65" spans="1:25" s="66" customFormat="1" ht="54" customHeight="1" x14ac:dyDescent="0.2">
      <c r="A65" s="202">
        <v>56</v>
      </c>
      <c r="B65" s="64" t="s">
        <v>379</v>
      </c>
      <c r="C65" s="64" t="s">
        <v>430</v>
      </c>
      <c r="D65" s="64" t="s">
        <v>610</v>
      </c>
      <c r="E65" s="64" t="s">
        <v>619</v>
      </c>
      <c r="F65" s="64" t="s">
        <v>620</v>
      </c>
      <c r="G65" s="64" t="s">
        <v>1210</v>
      </c>
      <c r="H65" s="64" t="s">
        <v>616</v>
      </c>
      <c r="I65" s="78" t="s">
        <v>385</v>
      </c>
      <c r="J65" s="78" t="s">
        <v>2064</v>
      </c>
      <c r="K65" s="64" t="s">
        <v>430</v>
      </c>
      <c r="L65" s="79">
        <v>1</v>
      </c>
      <c r="M65" s="79">
        <v>351568.42</v>
      </c>
      <c r="N65" s="80">
        <f t="shared" si="2"/>
        <v>351568.42</v>
      </c>
      <c r="O65" s="80">
        <f t="shared" si="3"/>
        <v>351568.42</v>
      </c>
      <c r="P65" s="79"/>
      <c r="Q65" s="79"/>
      <c r="R65" s="72" t="s">
        <v>387</v>
      </c>
      <c r="S65" s="80" t="s">
        <v>424</v>
      </c>
      <c r="T65" s="79" t="s">
        <v>423</v>
      </c>
      <c r="U65" s="65" t="s">
        <v>1907</v>
      </c>
      <c r="V65" s="65" t="s">
        <v>436</v>
      </c>
      <c r="W65" s="65" t="s">
        <v>435</v>
      </c>
      <c r="X65" s="65"/>
      <c r="Y65" s="69"/>
    </row>
    <row r="66" spans="1:25" s="66" customFormat="1" ht="54" customHeight="1" x14ac:dyDescent="0.2">
      <c r="A66" s="203">
        <v>57</v>
      </c>
      <c r="B66" s="64" t="s">
        <v>379</v>
      </c>
      <c r="C66" s="64" t="s">
        <v>430</v>
      </c>
      <c r="D66" s="64" t="s">
        <v>1869</v>
      </c>
      <c r="E66" s="64" t="s">
        <v>1870</v>
      </c>
      <c r="F66" s="64" t="s">
        <v>1870</v>
      </c>
      <c r="G66" s="64" t="s">
        <v>1275</v>
      </c>
      <c r="H66" s="64" t="s">
        <v>820</v>
      </c>
      <c r="I66" s="78" t="s">
        <v>385</v>
      </c>
      <c r="J66" s="78" t="s">
        <v>2119</v>
      </c>
      <c r="K66" s="79" t="s">
        <v>430</v>
      </c>
      <c r="L66" s="94">
        <v>1</v>
      </c>
      <c r="M66" s="79">
        <v>196600</v>
      </c>
      <c r="N66" s="80">
        <f t="shared" si="2"/>
        <v>196600</v>
      </c>
      <c r="O66" s="80">
        <f t="shared" si="3"/>
        <v>196600</v>
      </c>
      <c r="P66" s="79"/>
      <c r="Q66" s="79"/>
      <c r="R66" s="72" t="s">
        <v>1867</v>
      </c>
      <c r="S66" s="80" t="s">
        <v>424</v>
      </c>
      <c r="T66" s="79" t="s">
        <v>423</v>
      </c>
      <c r="U66" s="65" t="s">
        <v>1907</v>
      </c>
      <c r="V66" s="65" t="s">
        <v>436</v>
      </c>
      <c r="W66" s="65" t="s">
        <v>435</v>
      </c>
      <c r="X66" s="65"/>
      <c r="Y66" s="68" t="s">
        <v>392</v>
      </c>
    </row>
    <row r="67" spans="1:25" s="66" customFormat="1" ht="72.75" customHeight="1" x14ac:dyDescent="0.2">
      <c r="A67" s="202">
        <v>58</v>
      </c>
      <c r="B67" s="64" t="s">
        <v>379</v>
      </c>
      <c r="C67" s="64" t="s">
        <v>453</v>
      </c>
      <c r="D67" s="110" t="s">
        <v>609</v>
      </c>
      <c r="E67" s="110" t="s">
        <v>617</v>
      </c>
      <c r="F67" s="110" t="s">
        <v>618</v>
      </c>
      <c r="G67" s="78" t="s">
        <v>1276</v>
      </c>
      <c r="H67" s="78" t="s">
        <v>757</v>
      </c>
      <c r="I67" s="78" t="s">
        <v>385</v>
      </c>
      <c r="J67" s="78" t="s">
        <v>2064</v>
      </c>
      <c r="K67" s="79" t="s">
        <v>430</v>
      </c>
      <c r="L67" s="79">
        <v>1</v>
      </c>
      <c r="M67" s="79">
        <v>106536738</v>
      </c>
      <c r="N67" s="80">
        <f t="shared" si="2"/>
        <v>106536738</v>
      </c>
      <c r="O67" s="80">
        <f t="shared" si="3"/>
        <v>106536738</v>
      </c>
      <c r="P67" s="79"/>
      <c r="Q67" s="79"/>
      <c r="R67" s="72" t="s">
        <v>387</v>
      </c>
      <c r="S67" s="80" t="s">
        <v>424</v>
      </c>
      <c r="T67" s="79" t="s">
        <v>423</v>
      </c>
      <c r="U67" s="65" t="s">
        <v>1906</v>
      </c>
      <c r="V67" s="72" t="s">
        <v>2051</v>
      </c>
      <c r="W67" s="65" t="s">
        <v>2050</v>
      </c>
      <c r="X67" s="65"/>
      <c r="Y67" s="68"/>
    </row>
    <row r="68" spans="1:25" s="66" customFormat="1" ht="69" customHeight="1" x14ac:dyDescent="0.2">
      <c r="A68" s="203">
        <v>59</v>
      </c>
      <c r="B68" s="64" t="s">
        <v>379</v>
      </c>
      <c r="C68" s="64" t="s">
        <v>430</v>
      </c>
      <c r="D68" s="64" t="s">
        <v>573</v>
      </c>
      <c r="E68" s="64" t="s">
        <v>574</v>
      </c>
      <c r="F68" s="64" t="s">
        <v>575</v>
      </c>
      <c r="G68" s="78" t="s">
        <v>1278</v>
      </c>
      <c r="H68" s="64" t="s">
        <v>575</v>
      </c>
      <c r="I68" s="78" t="s">
        <v>827</v>
      </c>
      <c r="J68" s="78" t="s">
        <v>2067</v>
      </c>
      <c r="K68" s="79" t="s">
        <v>430</v>
      </c>
      <c r="L68" s="79">
        <v>1</v>
      </c>
      <c r="M68" s="79">
        <v>620000</v>
      </c>
      <c r="N68" s="80">
        <f t="shared" si="2"/>
        <v>620000</v>
      </c>
      <c r="O68" s="80">
        <f t="shared" si="3"/>
        <v>620000</v>
      </c>
      <c r="P68" s="79"/>
      <c r="Q68" s="79"/>
      <c r="R68" s="72" t="s">
        <v>1867</v>
      </c>
      <c r="S68" s="80" t="s">
        <v>1885</v>
      </c>
      <c r="T68" s="79" t="s">
        <v>1884</v>
      </c>
      <c r="U68" s="65" t="s">
        <v>1906</v>
      </c>
      <c r="V68" s="72" t="s">
        <v>2051</v>
      </c>
      <c r="W68" s="65" t="s">
        <v>2050</v>
      </c>
      <c r="X68" s="65"/>
      <c r="Y68" s="68" t="s">
        <v>399</v>
      </c>
    </row>
    <row r="69" spans="1:25" s="66" customFormat="1" ht="84.75" customHeight="1" x14ac:dyDescent="0.2">
      <c r="A69" s="202">
        <v>60</v>
      </c>
      <c r="B69" s="64" t="s">
        <v>379</v>
      </c>
      <c r="C69" s="64" t="s">
        <v>430</v>
      </c>
      <c r="D69" s="64" t="s">
        <v>573</v>
      </c>
      <c r="E69" s="64" t="s">
        <v>574</v>
      </c>
      <c r="F69" s="78" t="s">
        <v>575</v>
      </c>
      <c r="G69" s="78" t="s">
        <v>1279</v>
      </c>
      <c r="H69" s="78" t="s">
        <v>769</v>
      </c>
      <c r="I69" s="78" t="s">
        <v>827</v>
      </c>
      <c r="J69" s="78" t="s">
        <v>2067</v>
      </c>
      <c r="K69" s="79" t="s">
        <v>430</v>
      </c>
      <c r="L69" s="79">
        <v>1</v>
      </c>
      <c r="M69" s="79">
        <v>100000</v>
      </c>
      <c r="N69" s="80">
        <f t="shared" si="2"/>
        <v>100000</v>
      </c>
      <c r="O69" s="80">
        <f t="shared" si="3"/>
        <v>100000</v>
      </c>
      <c r="P69" s="79"/>
      <c r="Q69" s="79"/>
      <c r="R69" s="72" t="s">
        <v>1867</v>
      </c>
      <c r="S69" s="80" t="s">
        <v>1885</v>
      </c>
      <c r="T69" s="79" t="s">
        <v>1884</v>
      </c>
      <c r="U69" s="65" t="s">
        <v>1906</v>
      </c>
      <c r="V69" s="72" t="s">
        <v>2051</v>
      </c>
      <c r="W69" s="65" t="s">
        <v>2050</v>
      </c>
      <c r="X69" s="65"/>
      <c r="Y69" s="68"/>
    </row>
    <row r="70" spans="1:25" s="66" customFormat="1" ht="89.25" x14ac:dyDescent="0.2">
      <c r="A70" s="203">
        <v>61</v>
      </c>
      <c r="B70" s="64" t="s">
        <v>379</v>
      </c>
      <c r="C70" s="64" t="s">
        <v>430</v>
      </c>
      <c r="D70" s="64" t="s">
        <v>1390</v>
      </c>
      <c r="E70" s="64" t="s">
        <v>837</v>
      </c>
      <c r="F70" s="78" t="s">
        <v>1391</v>
      </c>
      <c r="G70" s="78" t="s">
        <v>1283</v>
      </c>
      <c r="H70" s="64" t="s">
        <v>836</v>
      </c>
      <c r="I70" s="78" t="s">
        <v>827</v>
      </c>
      <c r="J70" s="78" t="s">
        <v>2067</v>
      </c>
      <c r="K70" s="79" t="s">
        <v>430</v>
      </c>
      <c r="L70" s="79">
        <v>1</v>
      </c>
      <c r="M70" s="79">
        <v>2979200</v>
      </c>
      <c r="N70" s="80">
        <f t="shared" si="2"/>
        <v>2979200</v>
      </c>
      <c r="O70" s="80">
        <f t="shared" si="3"/>
        <v>2979200</v>
      </c>
      <c r="P70" s="79"/>
      <c r="Q70" s="79"/>
      <c r="R70" s="72" t="s">
        <v>1867</v>
      </c>
      <c r="S70" s="80" t="s">
        <v>1885</v>
      </c>
      <c r="T70" s="79" t="s">
        <v>1884</v>
      </c>
      <c r="U70" s="65" t="s">
        <v>1906</v>
      </c>
      <c r="V70" s="72" t="s">
        <v>2051</v>
      </c>
      <c r="W70" s="65" t="s">
        <v>2050</v>
      </c>
      <c r="X70" s="65"/>
      <c r="Y70" s="69"/>
    </row>
    <row r="71" spans="1:25" s="66" customFormat="1" ht="87.75" customHeight="1" x14ac:dyDescent="0.2">
      <c r="A71" s="202">
        <v>62</v>
      </c>
      <c r="B71" s="64" t="s">
        <v>379</v>
      </c>
      <c r="C71" s="64" t="s">
        <v>430</v>
      </c>
      <c r="D71" s="64" t="s">
        <v>840</v>
      </c>
      <c r="E71" s="64" t="s">
        <v>852</v>
      </c>
      <c r="F71" s="64" t="s">
        <v>853</v>
      </c>
      <c r="G71" s="64" t="s">
        <v>1286</v>
      </c>
      <c r="H71" s="78" t="s">
        <v>844</v>
      </c>
      <c r="I71" s="78" t="s">
        <v>827</v>
      </c>
      <c r="J71" s="78" t="s">
        <v>2067</v>
      </c>
      <c r="K71" s="79" t="s">
        <v>430</v>
      </c>
      <c r="L71" s="79">
        <v>1</v>
      </c>
      <c r="M71" s="79">
        <f>1609402+1609402</f>
        <v>3218804</v>
      </c>
      <c r="N71" s="80">
        <f t="shared" si="2"/>
        <v>3218804</v>
      </c>
      <c r="O71" s="80">
        <f t="shared" si="3"/>
        <v>3218804</v>
      </c>
      <c r="P71" s="79"/>
      <c r="Q71" s="79"/>
      <c r="R71" s="72" t="s">
        <v>1867</v>
      </c>
      <c r="S71" s="80" t="s">
        <v>1885</v>
      </c>
      <c r="T71" s="79" t="s">
        <v>1884</v>
      </c>
      <c r="U71" s="65" t="s">
        <v>1906</v>
      </c>
      <c r="V71" s="72" t="s">
        <v>2051</v>
      </c>
      <c r="W71" s="65" t="s">
        <v>2050</v>
      </c>
      <c r="X71" s="65"/>
      <c r="Y71" s="68" t="s">
        <v>388</v>
      </c>
    </row>
    <row r="72" spans="1:25" s="66" customFormat="1" ht="54" customHeight="1" x14ac:dyDescent="0.2">
      <c r="A72" s="203">
        <v>63</v>
      </c>
      <c r="B72" s="64" t="s">
        <v>379</v>
      </c>
      <c r="C72" s="64" t="s">
        <v>430</v>
      </c>
      <c r="D72" s="64" t="s">
        <v>647</v>
      </c>
      <c r="E72" s="64" t="s">
        <v>649</v>
      </c>
      <c r="F72" s="64" t="s">
        <v>649</v>
      </c>
      <c r="G72" s="78" t="s">
        <v>2093</v>
      </c>
      <c r="H72" s="64" t="s">
        <v>2093</v>
      </c>
      <c r="I72" s="78" t="s">
        <v>385</v>
      </c>
      <c r="J72" s="78" t="s">
        <v>2063</v>
      </c>
      <c r="K72" s="79" t="s">
        <v>430</v>
      </c>
      <c r="L72" s="79">
        <v>1</v>
      </c>
      <c r="M72" s="79">
        <v>143520</v>
      </c>
      <c r="N72" s="80">
        <f t="shared" si="2"/>
        <v>143520</v>
      </c>
      <c r="O72" s="80">
        <f t="shared" si="3"/>
        <v>143520</v>
      </c>
      <c r="P72" s="79"/>
      <c r="Q72" s="79"/>
      <c r="R72" s="72" t="s">
        <v>387</v>
      </c>
      <c r="S72" s="80" t="s">
        <v>424</v>
      </c>
      <c r="T72" s="79" t="s">
        <v>423</v>
      </c>
      <c r="U72" s="65" t="s">
        <v>1906</v>
      </c>
      <c r="V72" s="72" t="s">
        <v>2051</v>
      </c>
      <c r="W72" s="65" t="s">
        <v>2050</v>
      </c>
      <c r="X72" s="65"/>
      <c r="Y72" s="68"/>
    </row>
    <row r="73" spans="1:25" s="66" customFormat="1" ht="54" customHeight="1" x14ac:dyDescent="0.2">
      <c r="A73" s="202">
        <v>64</v>
      </c>
      <c r="B73" s="64" t="s">
        <v>379</v>
      </c>
      <c r="C73" s="64" t="s">
        <v>430</v>
      </c>
      <c r="D73" s="64" t="s">
        <v>855</v>
      </c>
      <c r="E73" s="64" t="s">
        <v>857</v>
      </c>
      <c r="F73" s="64" t="s">
        <v>856</v>
      </c>
      <c r="G73" s="78" t="s">
        <v>1291</v>
      </c>
      <c r="H73" s="78" t="s">
        <v>856</v>
      </c>
      <c r="I73" s="78" t="s">
        <v>827</v>
      </c>
      <c r="J73" s="78" t="s">
        <v>2067</v>
      </c>
      <c r="K73" s="79" t="s">
        <v>430</v>
      </c>
      <c r="L73" s="79">
        <v>1</v>
      </c>
      <c r="M73" s="79">
        <v>1109000</v>
      </c>
      <c r="N73" s="80">
        <f t="shared" ref="N73" si="4">L73*M73</f>
        <v>1109000</v>
      </c>
      <c r="O73" s="80">
        <f t="shared" ref="O73" si="5">N73</f>
        <v>1109000</v>
      </c>
      <c r="P73" s="79"/>
      <c r="Q73" s="79"/>
      <c r="R73" s="72" t="s">
        <v>1867</v>
      </c>
      <c r="S73" s="80" t="s">
        <v>767</v>
      </c>
      <c r="T73" s="79" t="s">
        <v>766</v>
      </c>
      <c r="U73" s="65" t="s">
        <v>1906</v>
      </c>
      <c r="V73" s="72" t="s">
        <v>2051</v>
      </c>
      <c r="W73" s="65" t="s">
        <v>2050</v>
      </c>
      <c r="X73" s="65"/>
      <c r="Y73" s="68"/>
    </row>
    <row r="74" spans="1:25" s="66" customFormat="1" ht="54" customHeight="1" x14ac:dyDescent="0.2">
      <c r="A74" s="203">
        <v>65</v>
      </c>
      <c r="B74" s="64" t="s">
        <v>379</v>
      </c>
      <c r="C74" s="64" t="s">
        <v>453</v>
      </c>
      <c r="D74" s="110" t="s">
        <v>873</v>
      </c>
      <c r="E74" s="64" t="s">
        <v>1440</v>
      </c>
      <c r="F74" s="64" t="s">
        <v>1441</v>
      </c>
      <c r="G74" s="79" t="s">
        <v>1883</v>
      </c>
      <c r="H74" s="78" t="s">
        <v>1442</v>
      </c>
      <c r="I74" s="78" t="s">
        <v>434</v>
      </c>
      <c r="J74" s="78"/>
      <c r="K74" s="79" t="s">
        <v>2068</v>
      </c>
      <c r="L74" s="79">
        <v>838.3</v>
      </c>
      <c r="M74" s="79">
        <v>183.4</v>
      </c>
      <c r="N74" s="80">
        <f t="shared" ref="N74:N75" si="6">L74*M74</f>
        <v>153744.22</v>
      </c>
      <c r="O74" s="80">
        <f t="shared" ref="O74:O75" si="7">N74</f>
        <v>153744.22</v>
      </c>
      <c r="P74" s="79"/>
      <c r="Q74" s="79"/>
      <c r="R74" s="72" t="s">
        <v>518</v>
      </c>
      <c r="S74" s="80" t="s">
        <v>424</v>
      </c>
      <c r="T74" s="79" t="s">
        <v>423</v>
      </c>
      <c r="U74" s="65">
        <v>113220100</v>
      </c>
      <c r="V74" s="72" t="s">
        <v>356</v>
      </c>
      <c r="W74" s="72" t="s">
        <v>355</v>
      </c>
      <c r="X74" s="65"/>
      <c r="Y74" s="68"/>
    </row>
    <row r="75" spans="1:25" s="66" customFormat="1" ht="54" customHeight="1" x14ac:dyDescent="0.2">
      <c r="A75" s="202">
        <v>66</v>
      </c>
      <c r="B75" s="64" t="s">
        <v>379</v>
      </c>
      <c r="C75" s="64" t="s">
        <v>453</v>
      </c>
      <c r="D75" s="110" t="s">
        <v>1836</v>
      </c>
      <c r="E75" s="64" t="s">
        <v>1837</v>
      </c>
      <c r="F75" s="64" t="s">
        <v>1838</v>
      </c>
      <c r="G75" s="78" t="s">
        <v>2070</v>
      </c>
      <c r="H75" s="78" t="s">
        <v>2069</v>
      </c>
      <c r="I75" s="78" t="s">
        <v>434</v>
      </c>
      <c r="J75" s="78"/>
      <c r="K75" s="64" t="s">
        <v>483</v>
      </c>
      <c r="L75" s="79">
        <v>2</v>
      </c>
      <c r="M75" s="79">
        <v>38000</v>
      </c>
      <c r="N75" s="80">
        <f t="shared" si="6"/>
        <v>76000</v>
      </c>
      <c r="O75" s="80">
        <f t="shared" si="7"/>
        <v>76000</v>
      </c>
      <c r="P75" s="79"/>
      <c r="Q75" s="79"/>
      <c r="R75" s="72" t="s">
        <v>387</v>
      </c>
      <c r="S75" s="80" t="s">
        <v>542</v>
      </c>
      <c r="T75" s="79" t="s">
        <v>541</v>
      </c>
      <c r="U75" s="65">
        <v>113220100</v>
      </c>
      <c r="V75" s="72" t="s">
        <v>356</v>
      </c>
      <c r="W75" s="72" t="s">
        <v>355</v>
      </c>
      <c r="X75" s="65"/>
      <c r="Y75" s="68" t="s">
        <v>413</v>
      </c>
    </row>
    <row r="76" spans="1:25" s="66" customFormat="1" ht="54" customHeight="1" x14ac:dyDescent="0.2">
      <c r="A76" s="203">
        <v>67</v>
      </c>
      <c r="B76" s="64" t="s">
        <v>379</v>
      </c>
      <c r="C76" s="129" t="s">
        <v>430</v>
      </c>
      <c r="D76" s="64" t="s">
        <v>425</v>
      </c>
      <c r="E76" s="79" t="s">
        <v>426</v>
      </c>
      <c r="F76" s="80" t="s">
        <v>426</v>
      </c>
      <c r="G76" s="79" t="s">
        <v>1146</v>
      </c>
      <c r="H76" s="79" t="s">
        <v>427</v>
      </c>
      <c r="I76" s="78" t="s">
        <v>826</v>
      </c>
      <c r="J76" s="78"/>
      <c r="K76" s="129" t="s">
        <v>430</v>
      </c>
      <c r="L76" s="79">
        <v>1</v>
      </c>
      <c r="M76" s="79">
        <v>5377000</v>
      </c>
      <c r="N76" s="80">
        <f t="shared" ref="N76:N136" si="8">L76*M76</f>
        <v>5377000</v>
      </c>
      <c r="O76" s="80">
        <f t="shared" ref="O76:O136" si="9">N76</f>
        <v>5377000</v>
      </c>
      <c r="P76" s="79"/>
      <c r="Q76" s="92"/>
      <c r="R76" s="72" t="s">
        <v>428</v>
      </c>
      <c r="S76" s="80" t="s">
        <v>424</v>
      </c>
      <c r="T76" s="79" t="s">
        <v>423</v>
      </c>
      <c r="U76" s="65" t="s">
        <v>1907</v>
      </c>
      <c r="V76" s="65" t="s">
        <v>436</v>
      </c>
      <c r="W76" s="65" t="s">
        <v>435</v>
      </c>
      <c r="X76" s="65"/>
      <c r="Y76" s="105" t="s">
        <v>406</v>
      </c>
    </row>
    <row r="77" spans="1:25" s="66" customFormat="1" ht="54" customHeight="1" x14ac:dyDescent="0.2">
      <c r="A77" s="202">
        <v>68</v>
      </c>
      <c r="B77" s="64" t="s">
        <v>379</v>
      </c>
      <c r="C77" s="129" t="s">
        <v>430</v>
      </c>
      <c r="D77" s="64" t="s">
        <v>425</v>
      </c>
      <c r="E77" s="79" t="s">
        <v>426</v>
      </c>
      <c r="F77" s="80" t="s">
        <v>426</v>
      </c>
      <c r="G77" s="79" t="s">
        <v>1147</v>
      </c>
      <c r="H77" s="79" t="s">
        <v>429</v>
      </c>
      <c r="I77" s="78" t="s">
        <v>826</v>
      </c>
      <c r="J77" s="78"/>
      <c r="K77" s="129" t="s">
        <v>430</v>
      </c>
      <c r="L77" s="79">
        <v>1</v>
      </c>
      <c r="M77" s="79">
        <v>10000000</v>
      </c>
      <c r="N77" s="80">
        <f t="shared" si="8"/>
        <v>10000000</v>
      </c>
      <c r="O77" s="80">
        <f t="shared" si="9"/>
        <v>10000000</v>
      </c>
      <c r="P77" s="79"/>
      <c r="Q77" s="79"/>
      <c r="R77" s="72" t="s">
        <v>428</v>
      </c>
      <c r="S77" s="80" t="s">
        <v>424</v>
      </c>
      <c r="T77" s="79" t="s">
        <v>423</v>
      </c>
      <c r="U77" s="65" t="s">
        <v>1907</v>
      </c>
      <c r="V77" s="65" t="s">
        <v>436</v>
      </c>
      <c r="W77" s="65" t="s">
        <v>435</v>
      </c>
      <c r="X77" s="65"/>
      <c r="Y77" s="105" t="s">
        <v>406</v>
      </c>
    </row>
    <row r="78" spans="1:25" s="66" customFormat="1" ht="54" customHeight="1" x14ac:dyDescent="0.2">
      <c r="A78" s="203">
        <v>69</v>
      </c>
      <c r="B78" s="64" t="s">
        <v>379</v>
      </c>
      <c r="C78" s="129" t="s">
        <v>430</v>
      </c>
      <c r="D78" s="64" t="s">
        <v>437</v>
      </c>
      <c r="E78" s="79" t="s">
        <v>438</v>
      </c>
      <c r="F78" s="80" t="s">
        <v>438</v>
      </c>
      <c r="G78" s="79" t="s">
        <v>1149</v>
      </c>
      <c r="H78" s="79" t="s">
        <v>438</v>
      </c>
      <c r="I78" s="78" t="s">
        <v>826</v>
      </c>
      <c r="J78" s="78"/>
      <c r="K78" s="129" t="s">
        <v>430</v>
      </c>
      <c r="L78" s="79">
        <v>1</v>
      </c>
      <c r="M78" s="79">
        <v>57902040</v>
      </c>
      <c r="N78" s="80">
        <f t="shared" si="8"/>
        <v>57902040</v>
      </c>
      <c r="O78" s="80">
        <f t="shared" si="9"/>
        <v>57902040</v>
      </c>
      <c r="P78" s="79"/>
      <c r="Q78" s="79"/>
      <c r="R78" s="72" t="s">
        <v>439</v>
      </c>
      <c r="S78" s="80" t="s">
        <v>424</v>
      </c>
      <c r="T78" s="79" t="s">
        <v>423</v>
      </c>
      <c r="U78" s="65" t="s">
        <v>1907</v>
      </c>
      <c r="V78" s="65" t="s">
        <v>436</v>
      </c>
      <c r="W78" s="65" t="s">
        <v>435</v>
      </c>
      <c r="X78" s="65"/>
      <c r="Y78" s="68" t="s">
        <v>407</v>
      </c>
    </row>
    <row r="79" spans="1:25" s="66" customFormat="1" ht="54" customHeight="1" x14ac:dyDescent="0.2">
      <c r="A79" s="202">
        <v>70</v>
      </c>
      <c r="B79" s="64" t="s">
        <v>379</v>
      </c>
      <c r="C79" s="129" t="s">
        <v>430</v>
      </c>
      <c r="D79" s="64" t="s">
        <v>440</v>
      </c>
      <c r="E79" s="79" t="s">
        <v>441</v>
      </c>
      <c r="F79" s="79" t="s">
        <v>441</v>
      </c>
      <c r="G79" s="78" t="s">
        <v>1150</v>
      </c>
      <c r="H79" s="79" t="s">
        <v>442</v>
      </c>
      <c r="I79" s="78" t="s">
        <v>434</v>
      </c>
      <c r="J79" s="78"/>
      <c r="K79" s="129" t="s">
        <v>430</v>
      </c>
      <c r="L79" s="79">
        <v>1</v>
      </c>
      <c r="M79" s="79">
        <v>111000</v>
      </c>
      <c r="N79" s="80">
        <f t="shared" si="8"/>
        <v>111000</v>
      </c>
      <c r="O79" s="80">
        <f t="shared" si="9"/>
        <v>111000</v>
      </c>
      <c r="P79" s="79"/>
      <c r="Q79" s="79"/>
      <c r="R79" s="72" t="s">
        <v>443</v>
      </c>
      <c r="S79" s="80" t="s">
        <v>424</v>
      </c>
      <c r="T79" s="79" t="s">
        <v>423</v>
      </c>
      <c r="U79" s="81">
        <v>113220100</v>
      </c>
      <c r="V79" s="72" t="s">
        <v>356</v>
      </c>
      <c r="W79" s="65" t="s">
        <v>355</v>
      </c>
      <c r="X79" s="65"/>
      <c r="Y79" s="68"/>
    </row>
    <row r="80" spans="1:25" s="66" customFormat="1" ht="54" customHeight="1" x14ac:dyDescent="0.2">
      <c r="A80" s="203">
        <v>71</v>
      </c>
      <c r="B80" s="64" t="s">
        <v>379</v>
      </c>
      <c r="C80" s="129" t="s">
        <v>430</v>
      </c>
      <c r="D80" s="64" t="s">
        <v>447</v>
      </c>
      <c r="E80" s="64" t="s">
        <v>448</v>
      </c>
      <c r="F80" s="64" t="s">
        <v>448</v>
      </c>
      <c r="G80" s="64" t="s">
        <v>1152</v>
      </c>
      <c r="H80" s="64" t="s">
        <v>449</v>
      </c>
      <c r="I80" s="78" t="s">
        <v>434</v>
      </c>
      <c r="J80" s="78"/>
      <c r="K80" s="129" t="s">
        <v>430</v>
      </c>
      <c r="L80" s="79">
        <v>1</v>
      </c>
      <c r="M80" s="79">
        <v>224000</v>
      </c>
      <c r="N80" s="80">
        <f t="shared" si="8"/>
        <v>224000</v>
      </c>
      <c r="O80" s="80">
        <f t="shared" si="9"/>
        <v>224000</v>
      </c>
      <c r="P80" s="64"/>
      <c r="Q80" s="79"/>
      <c r="R80" s="72" t="s">
        <v>439</v>
      </c>
      <c r="S80" s="80" t="s">
        <v>424</v>
      </c>
      <c r="T80" s="79" t="s">
        <v>423</v>
      </c>
      <c r="U80" s="65" t="s">
        <v>1907</v>
      </c>
      <c r="V80" s="65" t="s">
        <v>436</v>
      </c>
      <c r="W80" s="65" t="s">
        <v>435</v>
      </c>
      <c r="X80" s="65"/>
      <c r="Y80" s="68"/>
    </row>
    <row r="81" spans="1:25" s="66" customFormat="1" ht="54" customHeight="1" x14ac:dyDescent="0.2">
      <c r="A81" s="202">
        <v>72</v>
      </c>
      <c r="B81" s="64" t="s">
        <v>379</v>
      </c>
      <c r="C81" s="64" t="s">
        <v>453</v>
      </c>
      <c r="D81" s="64" t="s">
        <v>450</v>
      </c>
      <c r="E81" s="64" t="s">
        <v>451</v>
      </c>
      <c r="F81" s="64" t="s">
        <v>452</v>
      </c>
      <c r="G81" s="78" t="s">
        <v>1153</v>
      </c>
      <c r="H81" s="78" t="s">
        <v>454</v>
      </c>
      <c r="I81" s="78" t="s">
        <v>434</v>
      </c>
      <c r="J81" s="78"/>
      <c r="K81" s="64" t="s">
        <v>455</v>
      </c>
      <c r="L81" s="79">
        <f>31-L82</f>
        <v>19</v>
      </c>
      <c r="M81" s="79">
        <v>25000</v>
      </c>
      <c r="N81" s="80">
        <f t="shared" si="8"/>
        <v>475000</v>
      </c>
      <c r="O81" s="80">
        <f t="shared" si="9"/>
        <v>475000</v>
      </c>
      <c r="P81" s="78"/>
      <c r="Q81" s="79"/>
      <c r="R81" s="72" t="s">
        <v>439</v>
      </c>
      <c r="S81" s="80" t="s">
        <v>2048</v>
      </c>
      <c r="T81" s="79" t="s">
        <v>2047</v>
      </c>
      <c r="U81" s="81">
        <v>113220100</v>
      </c>
      <c r="V81" s="72" t="s">
        <v>356</v>
      </c>
      <c r="W81" s="65" t="s">
        <v>355</v>
      </c>
      <c r="X81" s="65"/>
      <c r="Y81" s="64"/>
    </row>
    <row r="82" spans="1:25" s="66" customFormat="1" ht="54" customHeight="1" x14ac:dyDescent="0.2">
      <c r="A82" s="203">
        <v>73</v>
      </c>
      <c r="B82" s="64" t="s">
        <v>379</v>
      </c>
      <c r="C82" s="64" t="s">
        <v>453</v>
      </c>
      <c r="D82" s="64" t="s">
        <v>450</v>
      </c>
      <c r="E82" s="64" t="s">
        <v>451</v>
      </c>
      <c r="F82" s="64" t="s">
        <v>452</v>
      </c>
      <c r="G82" s="78" t="s">
        <v>1153</v>
      </c>
      <c r="H82" s="78" t="s">
        <v>454</v>
      </c>
      <c r="I82" s="78" t="s">
        <v>434</v>
      </c>
      <c r="J82" s="78"/>
      <c r="K82" s="64" t="s">
        <v>455</v>
      </c>
      <c r="L82" s="79">
        <v>12</v>
      </c>
      <c r="M82" s="79">
        <v>25000</v>
      </c>
      <c r="N82" s="80">
        <f t="shared" ref="N82" si="10">L82*M82</f>
        <v>300000</v>
      </c>
      <c r="O82" s="80">
        <f t="shared" ref="O82" si="11">N82</f>
        <v>300000</v>
      </c>
      <c r="P82" s="78"/>
      <c r="Q82" s="79"/>
      <c r="R82" s="72" t="s">
        <v>439</v>
      </c>
      <c r="S82" s="80" t="s">
        <v>2048</v>
      </c>
      <c r="T82" s="79" t="s">
        <v>2047</v>
      </c>
      <c r="U82" s="81">
        <v>113220100</v>
      </c>
      <c r="V82" s="72" t="s">
        <v>2051</v>
      </c>
      <c r="W82" s="65" t="s">
        <v>2050</v>
      </c>
      <c r="X82" s="65"/>
      <c r="Y82" s="64"/>
    </row>
    <row r="83" spans="1:25" s="66" customFormat="1" ht="54" customHeight="1" x14ac:dyDescent="0.2">
      <c r="A83" s="202">
        <v>74</v>
      </c>
      <c r="B83" s="64" t="s">
        <v>379</v>
      </c>
      <c r="C83" s="64" t="s">
        <v>453</v>
      </c>
      <c r="D83" s="64" t="s">
        <v>456</v>
      </c>
      <c r="E83" s="64" t="s">
        <v>451</v>
      </c>
      <c r="F83" s="64" t="s">
        <v>457</v>
      </c>
      <c r="G83" s="78" t="s">
        <v>1154</v>
      </c>
      <c r="H83" s="78" t="s">
        <v>458</v>
      </c>
      <c r="I83" s="78" t="s">
        <v>434</v>
      </c>
      <c r="J83" s="78"/>
      <c r="K83" s="64" t="s">
        <v>455</v>
      </c>
      <c r="L83" s="79">
        <f>17-L84</f>
        <v>15</v>
      </c>
      <c r="M83" s="79">
        <v>45000</v>
      </c>
      <c r="N83" s="80">
        <f t="shared" si="8"/>
        <v>675000</v>
      </c>
      <c r="O83" s="80">
        <f t="shared" si="9"/>
        <v>675000</v>
      </c>
      <c r="P83" s="78"/>
      <c r="Q83" s="79"/>
      <c r="R83" s="72" t="s">
        <v>439</v>
      </c>
      <c r="S83" s="80" t="s">
        <v>2048</v>
      </c>
      <c r="T83" s="79" t="s">
        <v>2047</v>
      </c>
      <c r="U83" s="65" t="s">
        <v>1906</v>
      </c>
      <c r="V83" s="72" t="s">
        <v>356</v>
      </c>
      <c r="W83" s="65" t="s">
        <v>355</v>
      </c>
      <c r="X83" s="65"/>
      <c r="Y83" s="69"/>
    </row>
    <row r="84" spans="1:25" s="66" customFormat="1" ht="54" customHeight="1" x14ac:dyDescent="0.2">
      <c r="A84" s="203">
        <v>75</v>
      </c>
      <c r="B84" s="64" t="s">
        <v>379</v>
      </c>
      <c r="C84" s="64" t="s">
        <v>453</v>
      </c>
      <c r="D84" s="64" t="s">
        <v>456</v>
      </c>
      <c r="E84" s="64" t="s">
        <v>451</v>
      </c>
      <c r="F84" s="64" t="s">
        <v>457</v>
      </c>
      <c r="G84" s="78" t="s">
        <v>1154</v>
      </c>
      <c r="H84" s="78" t="s">
        <v>458</v>
      </c>
      <c r="I84" s="78" t="s">
        <v>434</v>
      </c>
      <c r="J84" s="78"/>
      <c r="K84" s="64" t="s">
        <v>455</v>
      </c>
      <c r="L84" s="79">
        <v>2</v>
      </c>
      <c r="M84" s="79">
        <v>45000</v>
      </c>
      <c r="N84" s="80">
        <f t="shared" ref="N84" si="12">L84*M84</f>
        <v>90000</v>
      </c>
      <c r="O84" s="80">
        <f t="shared" ref="O84" si="13">N84</f>
        <v>90000</v>
      </c>
      <c r="P84" s="78"/>
      <c r="Q84" s="79"/>
      <c r="R84" s="72" t="s">
        <v>439</v>
      </c>
      <c r="S84" s="80" t="s">
        <v>2048</v>
      </c>
      <c r="T84" s="79" t="s">
        <v>2047</v>
      </c>
      <c r="U84" s="65" t="s">
        <v>1906</v>
      </c>
      <c r="V84" s="72" t="s">
        <v>2051</v>
      </c>
      <c r="W84" s="65" t="s">
        <v>2050</v>
      </c>
      <c r="X84" s="65"/>
      <c r="Y84" s="69"/>
    </row>
    <row r="85" spans="1:25" s="66" customFormat="1" ht="54" customHeight="1" x14ac:dyDescent="0.2">
      <c r="A85" s="202">
        <v>76</v>
      </c>
      <c r="B85" s="64" t="s">
        <v>379</v>
      </c>
      <c r="C85" s="64" t="s">
        <v>453</v>
      </c>
      <c r="D85" s="64" t="s">
        <v>459</v>
      </c>
      <c r="E85" s="64" t="s">
        <v>460</v>
      </c>
      <c r="F85" s="64" t="s">
        <v>461</v>
      </c>
      <c r="G85" s="78" t="s">
        <v>1155</v>
      </c>
      <c r="H85" s="78" t="s">
        <v>462</v>
      </c>
      <c r="I85" s="78" t="s">
        <v>434</v>
      </c>
      <c r="J85" s="78"/>
      <c r="K85" s="64" t="s">
        <v>463</v>
      </c>
      <c r="L85" s="79">
        <v>14</v>
      </c>
      <c r="M85" s="79">
        <v>26500</v>
      </c>
      <c r="N85" s="80">
        <f t="shared" si="8"/>
        <v>371000</v>
      </c>
      <c r="O85" s="80">
        <f t="shared" si="9"/>
        <v>371000</v>
      </c>
      <c r="P85" s="78"/>
      <c r="Q85" s="79"/>
      <c r="R85" s="72" t="s">
        <v>439</v>
      </c>
      <c r="S85" s="80" t="s">
        <v>2048</v>
      </c>
      <c r="T85" s="79" t="s">
        <v>2047</v>
      </c>
      <c r="U85" s="65" t="s">
        <v>1907</v>
      </c>
      <c r="V85" s="72" t="s">
        <v>356</v>
      </c>
      <c r="W85" s="65" t="s">
        <v>355</v>
      </c>
      <c r="X85" s="65"/>
      <c r="Y85" s="64"/>
    </row>
    <row r="86" spans="1:25" s="66" customFormat="1" ht="54" customHeight="1" x14ac:dyDescent="0.2">
      <c r="A86" s="203">
        <v>77</v>
      </c>
      <c r="B86" s="64" t="s">
        <v>379</v>
      </c>
      <c r="C86" s="64" t="s">
        <v>453</v>
      </c>
      <c r="D86" s="64" t="s">
        <v>464</v>
      </c>
      <c r="E86" s="64" t="s">
        <v>465</v>
      </c>
      <c r="F86" s="64" t="s">
        <v>466</v>
      </c>
      <c r="G86" s="78" t="s">
        <v>1156</v>
      </c>
      <c r="H86" s="78" t="s">
        <v>467</v>
      </c>
      <c r="I86" s="78" t="s">
        <v>434</v>
      </c>
      <c r="J86" s="78"/>
      <c r="K86" s="64" t="s">
        <v>463</v>
      </c>
      <c r="L86" s="79">
        <f>32-L87</f>
        <v>19</v>
      </c>
      <c r="M86" s="79">
        <v>17000</v>
      </c>
      <c r="N86" s="80">
        <f t="shared" ref="N86" si="14">L86*M86</f>
        <v>323000</v>
      </c>
      <c r="O86" s="80">
        <f t="shared" ref="O86" si="15">N86</f>
        <v>323000</v>
      </c>
      <c r="P86" s="78"/>
      <c r="Q86" s="79"/>
      <c r="R86" s="72" t="s">
        <v>439</v>
      </c>
      <c r="S86" s="80" t="s">
        <v>2048</v>
      </c>
      <c r="T86" s="79" t="s">
        <v>2047</v>
      </c>
      <c r="U86" s="65" t="s">
        <v>1907</v>
      </c>
      <c r="V86" s="65" t="s">
        <v>356</v>
      </c>
      <c r="W86" s="65" t="s">
        <v>355</v>
      </c>
      <c r="X86" s="65"/>
      <c r="Y86" s="64"/>
    </row>
    <row r="87" spans="1:25" s="66" customFormat="1" ht="54" customHeight="1" x14ac:dyDescent="0.2">
      <c r="A87" s="202">
        <v>78</v>
      </c>
      <c r="B87" s="64" t="s">
        <v>379</v>
      </c>
      <c r="C87" s="64" t="s">
        <v>453</v>
      </c>
      <c r="D87" s="64" t="s">
        <v>464</v>
      </c>
      <c r="E87" s="64" t="s">
        <v>465</v>
      </c>
      <c r="F87" s="64" t="s">
        <v>466</v>
      </c>
      <c r="G87" s="78" t="s">
        <v>1156</v>
      </c>
      <c r="H87" s="78" t="s">
        <v>467</v>
      </c>
      <c r="I87" s="78" t="s">
        <v>434</v>
      </c>
      <c r="J87" s="78"/>
      <c r="K87" s="64" t="s">
        <v>463</v>
      </c>
      <c r="L87" s="79">
        <v>13</v>
      </c>
      <c r="M87" s="79">
        <v>17000</v>
      </c>
      <c r="N87" s="80">
        <f t="shared" si="8"/>
        <v>221000</v>
      </c>
      <c r="O87" s="80">
        <f t="shared" si="9"/>
        <v>221000</v>
      </c>
      <c r="P87" s="78"/>
      <c r="Q87" s="79"/>
      <c r="R87" s="72" t="s">
        <v>439</v>
      </c>
      <c r="S87" s="80" t="s">
        <v>2048</v>
      </c>
      <c r="T87" s="79" t="s">
        <v>2047</v>
      </c>
      <c r="U87" s="65" t="s">
        <v>1907</v>
      </c>
      <c r="V87" s="72" t="s">
        <v>2051</v>
      </c>
      <c r="W87" s="65" t="s">
        <v>2050</v>
      </c>
      <c r="X87" s="65"/>
      <c r="Y87" s="64"/>
    </row>
    <row r="88" spans="1:25" s="66" customFormat="1" ht="54" customHeight="1" x14ac:dyDescent="0.2">
      <c r="A88" s="203">
        <v>79</v>
      </c>
      <c r="B88" s="64" t="s">
        <v>379</v>
      </c>
      <c r="C88" s="64" t="s">
        <v>453</v>
      </c>
      <c r="D88" s="64" t="s">
        <v>469</v>
      </c>
      <c r="E88" s="64" t="s">
        <v>468</v>
      </c>
      <c r="F88" s="64" t="s">
        <v>470</v>
      </c>
      <c r="G88" s="78" t="s">
        <v>1157</v>
      </c>
      <c r="H88" s="78" t="s">
        <v>471</v>
      </c>
      <c r="I88" s="78" t="s">
        <v>434</v>
      </c>
      <c r="J88" s="78"/>
      <c r="K88" s="64" t="s">
        <v>463</v>
      </c>
      <c r="L88" s="79">
        <v>50</v>
      </c>
      <c r="M88" s="79">
        <v>400</v>
      </c>
      <c r="N88" s="80">
        <f t="shared" si="8"/>
        <v>20000</v>
      </c>
      <c r="O88" s="80">
        <f t="shared" si="9"/>
        <v>20000</v>
      </c>
      <c r="P88" s="78"/>
      <c r="Q88" s="79"/>
      <c r="R88" s="72" t="s">
        <v>439</v>
      </c>
      <c r="S88" s="80" t="s">
        <v>552</v>
      </c>
      <c r="T88" s="79" t="s">
        <v>553</v>
      </c>
      <c r="U88" s="65" t="s">
        <v>1907</v>
      </c>
      <c r="V88" s="72" t="s">
        <v>2051</v>
      </c>
      <c r="W88" s="65" t="s">
        <v>2050</v>
      </c>
      <c r="X88" s="65"/>
      <c r="Y88" s="69"/>
    </row>
    <row r="89" spans="1:25" s="66" customFormat="1" ht="54" customHeight="1" x14ac:dyDescent="0.2">
      <c r="A89" s="202">
        <v>80</v>
      </c>
      <c r="B89" s="64" t="s">
        <v>379</v>
      </c>
      <c r="C89" s="64" t="s">
        <v>453</v>
      </c>
      <c r="D89" s="64" t="s">
        <v>472</v>
      </c>
      <c r="E89" s="64" t="s">
        <v>451</v>
      </c>
      <c r="F89" s="64" t="s">
        <v>473</v>
      </c>
      <c r="G89" s="78" t="s">
        <v>1158</v>
      </c>
      <c r="H89" s="78" t="s">
        <v>474</v>
      </c>
      <c r="I89" s="78" t="s">
        <v>434</v>
      </c>
      <c r="J89" s="78"/>
      <c r="K89" s="64" t="s">
        <v>455</v>
      </c>
      <c r="L89" s="79">
        <v>4</v>
      </c>
      <c r="M89" s="79">
        <v>12000</v>
      </c>
      <c r="N89" s="80">
        <f t="shared" si="8"/>
        <v>48000</v>
      </c>
      <c r="O89" s="80">
        <f t="shared" si="9"/>
        <v>48000</v>
      </c>
      <c r="P89" s="78"/>
      <c r="Q89" s="79"/>
      <c r="R89" s="72" t="s">
        <v>443</v>
      </c>
      <c r="S89" s="80" t="s">
        <v>552</v>
      </c>
      <c r="T89" s="79" t="s">
        <v>553</v>
      </c>
      <c r="U89" s="65" t="s">
        <v>1907</v>
      </c>
      <c r="V89" s="72" t="s">
        <v>2051</v>
      </c>
      <c r="W89" s="65" t="s">
        <v>2050</v>
      </c>
      <c r="X89" s="65"/>
      <c r="Y89" s="69"/>
    </row>
    <row r="90" spans="1:25" s="66" customFormat="1" ht="54" customHeight="1" x14ac:dyDescent="0.2">
      <c r="A90" s="203">
        <v>81</v>
      </c>
      <c r="B90" s="64" t="s">
        <v>379</v>
      </c>
      <c r="C90" s="64" t="s">
        <v>453</v>
      </c>
      <c r="D90" s="64" t="s">
        <v>475</v>
      </c>
      <c r="E90" s="64" t="s">
        <v>476</v>
      </c>
      <c r="F90" s="78" t="s">
        <v>477</v>
      </c>
      <c r="G90" s="78" t="s">
        <v>1159</v>
      </c>
      <c r="H90" s="78" t="s">
        <v>478</v>
      </c>
      <c r="I90" s="78" t="s">
        <v>434</v>
      </c>
      <c r="J90" s="78"/>
      <c r="K90" s="64" t="s">
        <v>463</v>
      </c>
      <c r="L90" s="79">
        <f>7-L91</f>
        <v>3</v>
      </c>
      <c r="M90" s="79">
        <v>13500</v>
      </c>
      <c r="N90" s="80">
        <f t="shared" si="8"/>
        <v>40500</v>
      </c>
      <c r="O90" s="80">
        <f t="shared" si="9"/>
        <v>40500</v>
      </c>
      <c r="P90" s="78"/>
      <c r="Q90" s="79"/>
      <c r="R90" s="72" t="s">
        <v>443</v>
      </c>
      <c r="S90" s="80" t="s">
        <v>552</v>
      </c>
      <c r="T90" s="79" t="s">
        <v>553</v>
      </c>
      <c r="U90" s="65" t="s">
        <v>1907</v>
      </c>
      <c r="V90" s="65" t="s">
        <v>356</v>
      </c>
      <c r="W90" s="65" t="s">
        <v>355</v>
      </c>
      <c r="X90" s="65"/>
      <c r="Y90" s="69"/>
    </row>
    <row r="91" spans="1:25" s="66" customFormat="1" ht="54" customHeight="1" x14ac:dyDescent="0.2">
      <c r="A91" s="202">
        <v>82</v>
      </c>
      <c r="B91" s="64" t="s">
        <v>379</v>
      </c>
      <c r="C91" s="64" t="s">
        <v>453</v>
      </c>
      <c r="D91" s="64" t="s">
        <v>475</v>
      </c>
      <c r="E91" s="64" t="s">
        <v>476</v>
      </c>
      <c r="F91" s="78" t="s">
        <v>477</v>
      </c>
      <c r="G91" s="78" t="s">
        <v>1159</v>
      </c>
      <c r="H91" s="78" t="s">
        <v>478</v>
      </c>
      <c r="I91" s="78" t="s">
        <v>434</v>
      </c>
      <c r="J91" s="78"/>
      <c r="K91" s="64" t="s">
        <v>463</v>
      </c>
      <c r="L91" s="79">
        <v>4</v>
      </c>
      <c r="M91" s="79">
        <v>13500</v>
      </c>
      <c r="N91" s="80">
        <f t="shared" ref="N91" si="16">L91*M91</f>
        <v>54000</v>
      </c>
      <c r="O91" s="80">
        <f t="shared" ref="O91" si="17">N91</f>
        <v>54000</v>
      </c>
      <c r="P91" s="78"/>
      <c r="Q91" s="79"/>
      <c r="R91" s="72" t="s">
        <v>443</v>
      </c>
      <c r="S91" s="80" t="s">
        <v>552</v>
      </c>
      <c r="T91" s="79" t="s">
        <v>553</v>
      </c>
      <c r="U91" s="65" t="s">
        <v>1907</v>
      </c>
      <c r="V91" s="72" t="s">
        <v>2051</v>
      </c>
      <c r="W91" s="65" t="s">
        <v>2050</v>
      </c>
      <c r="X91" s="65"/>
      <c r="Y91" s="69"/>
    </row>
    <row r="92" spans="1:25" s="66" customFormat="1" ht="54" customHeight="1" x14ac:dyDescent="0.2">
      <c r="A92" s="203">
        <v>83</v>
      </c>
      <c r="B92" s="64" t="s">
        <v>379</v>
      </c>
      <c r="C92" s="64" t="s">
        <v>453</v>
      </c>
      <c r="D92" s="64" t="s">
        <v>479</v>
      </c>
      <c r="E92" s="64" t="s">
        <v>480</v>
      </c>
      <c r="F92" s="64" t="s">
        <v>481</v>
      </c>
      <c r="G92" s="78" t="s">
        <v>1160</v>
      </c>
      <c r="H92" s="78" t="s">
        <v>482</v>
      </c>
      <c r="I92" s="78" t="s">
        <v>434</v>
      </c>
      <c r="J92" s="78"/>
      <c r="K92" s="64" t="s">
        <v>483</v>
      </c>
      <c r="L92" s="79">
        <v>10</v>
      </c>
      <c r="M92" s="79">
        <v>8000</v>
      </c>
      <c r="N92" s="80">
        <f t="shared" si="8"/>
        <v>80000</v>
      </c>
      <c r="O92" s="80">
        <f t="shared" si="9"/>
        <v>80000</v>
      </c>
      <c r="P92" s="78"/>
      <c r="Q92" s="79"/>
      <c r="R92" s="72" t="s">
        <v>443</v>
      </c>
      <c r="S92" s="80" t="s">
        <v>542</v>
      </c>
      <c r="T92" s="79" t="s">
        <v>541</v>
      </c>
      <c r="U92" s="65" t="s">
        <v>1907</v>
      </c>
      <c r="V92" s="65" t="s">
        <v>356</v>
      </c>
      <c r="W92" s="65" t="s">
        <v>355</v>
      </c>
      <c r="X92" s="65"/>
      <c r="Y92" s="69"/>
    </row>
    <row r="93" spans="1:25" s="66" customFormat="1" ht="54" customHeight="1" x14ac:dyDescent="0.2">
      <c r="A93" s="202">
        <v>84</v>
      </c>
      <c r="B93" s="64" t="s">
        <v>379</v>
      </c>
      <c r="C93" s="64" t="s">
        <v>453</v>
      </c>
      <c r="D93" s="64" t="s">
        <v>484</v>
      </c>
      <c r="E93" s="64" t="s">
        <v>485</v>
      </c>
      <c r="F93" s="64" t="s">
        <v>486</v>
      </c>
      <c r="G93" s="78" t="s">
        <v>1161</v>
      </c>
      <c r="H93" s="78" t="s">
        <v>487</v>
      </c>
      <c r="I93" s="78" t="s">
        <v>434</v>
      </c>
      <c r="J93" s="78"/>
      <c r="K93" s="64" t="s">
        <v>488</v>
      </c>
      <c r="L93" s="79">
        <v>15</v>
      </c>
      <c r="M93" s="79">
        <v>180</v>
      </c>
      <c r="N93" s="80">
        <f t="shared" si="8"/>
        <v>2700</v>
      </c>
      <c r="O93" s="80">
        <f t="shared" si="9"/>
        <v>2700</v>
      </c>
      <c r="P93" s="78"/>
      <c r="Q93" s="79"/>
      <c r="R93" s="72" t="s">
        <v>489</v>
      </c>
      <c r="S93" s="80" t="s">
        <v>552</v>
      </c>
      <c r="T93" s="79" t="s">
        <v>553</v>
      </c>
      <c r="U93" s="65" t="s">
        <v>1907</v>
      </c>
      <c r="V93" s="72" t="s">
        <v>436</v>
      </c>
      <c r="W93" s="65" t="s">
        <v>435</v>
      </c>
      <c r="X93" s="65"/>
      <c r="Y93" s="69"/>
    </row>
    <row r="94" spans="1:25" s="66" customFormat="1" ht="54" customHeight="1" x14ac:dyDescent="0.2">
      <c r="A94" s="203">
        <v>85</v>
      </c>
      <c r="B94" s="64" t="s">
        <v>379</v>
      </c>
      <c r="C94" s="64" t="s">
        <v>453</v>
      </c>
      <c r="D94" s="64" t="s">
        <v>490</v>
      </c>
      <c r="E94" s="64" t="s">
        <v>491</v>
      </c>
      <c r="F94" s="78" t="s">
        <v>486</v>
      </c>
      <c r="G94" s="78" t="s">
        <v>1162</v>
      </c>
      <c r="H94" s="78" t="s">
        <v>492</v>
      </c>
      <c r="I94" s="78" t="s">
        <v>434</v>
      </c>
      <c r="J94" s="78"/>
      <c r="K94" s="64" t="s">
        <v>488</v>
      </c>
      <c r="L94" s="79">
        <v>10</v>
      </c>
      <c r="M94" s="79">
        <v>580</v>
      </c>
      <c r="N94" s="80">
        <f t="shared" si="8"/>
        <v>5800</v>
      </c>
      <c r="O94" s="80">
        <f t="shared" si="9"/>
        <v>5800</v>
      </c>
      <c r="P94" s="78"/>
      <c r="Q94" s="79"/>
      <c r="R94" s="72" t="s">
        <v>489</v>
      </c>
      <c r="S94" s="80" t="s">
        <v>552</v>
      </c>
      <c r="T94" s="79" t="s">
        <v>553</v>
      </c>
      <c r="U94" s="65" t="s">
        <v>1907</v>
      </c>
      <c r="V94" s="72" t="s">
        <v>436</v>
      </c>
      <c r="W94" s="65" t="s">
        <v>435</v>
      </c>
      <c r="X94" s="65"/>
      <c r="Y94" s="69"/>
    </row>
    <row r="95" spans="1:25" s="66" customFormat="1" ht="54" customHeight="1" x14ac:dyDescent="0.2">
      <c r="A95" s="202">
        <v>86</v>
      </c>
      <c r="B95" s="113" t="s">
        <v>379</v>
      </c>
      <c r="C95" s="64" t="s">
        <v>453</v>
      </c>
      <c r="D95" s="64" t="s">
        <v>493</v>
      </c>
      <c r="E95" s="79" t="s">
        <v>494</v>
      </c>
      <c r="F95" s="78" t="s">
        <v>486</v>
      </c>
      <c r="G95" s="78" t="s">
        <v>1163</v>
      </c>
      <c r="H95" s="78" t="s">
        <v>495</v>
      </c>
      <c r="I95" s="78" t="s">
        <v>434</v>
      </c>
      <c r="J95" s="64"/>
      <c r="K95" s="64" t="s">
        <v>488</v>
      </c>
      <c r="L95" s="79">
        <v>50</v>
      </c>
      <c r="M95" s="79">
        <v>100</v>
      </c>
      <c r="N95" s="80">
        <f t="shared" si="8"/>
        <v>5000</v>
      </c>
      <c r="O95" s="80">
        <f t="shared" si="9"/>
        <v>5000</v>
      </c>
      <c r="P95" s="78"/>
      <c r="Q95" s="79"/>
      <c r="R95" s="72" t="s">
        <v>489</v>
      </c>
      <c r="S95" s="80" t="s">
        <v>552</v>
      </c>
      <c r="T95" s="79" t="s">
        <v>553</v>
      </c>
      <c r="U95" s="65" t="s">
        <v>1907</v>
      </c>
      <c r="V95" s="72" t="s">
        <v>436</v>
      </c>
      <c r="W95" s="65" t="s">
        <v>435</v>
      </c>
      <c r="X95" s="65"/>
      <c r="Y95" s="68"/>
    </row>
    <row r="96" spans="1:25" s="66" customFormat="1" ht="54" customHeight="1" x14ac:dyDescent="0.2">
      <c r="A96" s="203">
        <v>87</v>
      </c>
      <c r="B96" s="64" t="s">
        <v>379</v>
      </c>
      <c r="C96" s="64" t="s">
        <v>453</v>
      </c>
      <c r="D96" s="64" t="s">
        <v>496</v>
      </c>
      <c r="E96" s="64" t="s">
        <v>497</v>
      </c>
      <c r="F96" s="78" t="s">
        <v>498</v>
      </c>
      <c r="G96" s="79" t="s">
        <v>1164</v>
      </c>
      <c r="H96" s="79" t="s">
        <v>499</v>
      </c>
      <c r="I96" s="78" t="s">
        <v>434</v>
      </c>
      <c r="J96" s="78"/>
      <c r="K96" s="79" t="s">
        <v>483</v>
      </c>
      <c r="L96" s="79">
        <v>10</v>
      </c>
      <c r="M96" s="79">
        <v>290</v>
      </c>
      <c r="N96" s="80">
        <f t="shared" si="8"/>
        <v>2900</v>
      </c>
      <c r="O96" s="80">
        <f t="shared" si="9"/>
        <v>2900</v>
      </c>
      <c r="P96" s="79"/>
      <c r="Q96" s="79"/>
      <c r="R96" s="72" t="s">
        <v>489</v>
      </c>
      <c r="S96" s="80" t="s">
        <v>552</v>
      </c>
      <c r="T96" s="79" t="s">
        <v>553</v>
      </c>
      <c r="U96" s="65" t="s">
        <v>1907</v>
      </c>
      <c r="V96" s="72" t="s">
        <v>436</v>
      </c>
      <c r="W96" s="65" t="s">
        <v>435</v>
      </c>
      <c r="X96" s="65"/>
      <c r="Y96" s="68" t="s">
        <v>408</v>
      </c>
    </row>
    <row r="97" spans="1:25" s="66" customFormat="1" ht="54" customHeight="1" x14ac:dyDescent="0.2">
      <c r="A97" s="202">
        <v>88</v>
      </c>
      <c r="B97" s="64" t="s">
        <v>379</v>
      </c>
      <c r="C97" s="64" t="s">
        <v>453</v>
      </c>
      <c r="D97" s="64" t="s">
        <v>500</v>
      </c>
      <c r="E97" s="64" t="s">
        <v>501</v>
      </c>
      <c r="F97" s="78" t="s">
        <v>498</v>
      </c>
      <c r="G97" s="79" t="s">
        <v>1165</v>
      </c>
      <c r="H97" s="79" t="s">
        <v>502</v>
      </c>
      <c r="I97" s="78" t="s">
        <v>434</v>
      </c>
      <c r="J97" s="78"/>
      <c r="K97" s="79" t="s">
        <v>483</v>
      </c>
      <c r="L97" s="79">
        <v>10</v>
      </c>
      <c r="M97" s="79">
        <v>170</v>
      </c>
      <c r="N97" s="80">
        <f t="shared" si="8"/>
        <v>1700</v>
      </c>
      <c r="O97" s="80">
        <f t="shared" si="9"/>
        <v>1700</v>
      </c>
      <c r="P97" s="79"/>
      <c r="Q97" s="79"/>
      <c r="R97" s="72" t="s">
        <v>489</v>
      </c>
      <c r="S97" s="80" t="s">
        <v>552</v>
      </c>
      <c r="T97" s="79" t="s">
        <v>553</v>
      </c>
      <c r="U97" s="65" t="s">
        <v>1907</v>
      </c>
      <c r="V97" s="72" t="s">
        <v>436</v>
      </c>
      <c r="W97" s="65" t="s">
        <v>435</v>
      </c>
      <c r="X97" s="65"/>
      <c r="Y97" s="68"/>
    </row>
    <row r="98" spans="1:25" s="66" customFormat="1" ht="54" customHeight="1" x14ac:dyDescent="0.2">
      <c r="A98" s="203">
        <v>89</v>
      </c>
      <c r="B98" s="64" t="s">
        <v>379</v>
      </c>
      <c r="C98" s="64" t="s">
        <v>453</v>
      </c>
      <c r="D98" s="64" t="s">
        <v>503</v>
      </c>
      <c r="E98" s="64" t="s">
        <v>504</v>
      </c>
      <c r="F98" s="64" t="s">
        <v>498</v>
      </c>
      <c r="G98" s="79" t="s">
        <v>1166</v>
      </c>
      <c r="H98" s="79" t="s">
        <v>505</v>
      </c>
      <c r="I98" s="78" t="s">
        <v>434</v>
      </c>
      <c r="J98" s="78"/>
      <c r="K98" s="79" t="s">
        <v>483</v>
      </c>
      <c r="L98" s="79">
        <v>10</v>
      </c>
      <c r="M98" s="79">
        <v>180</v>
      </c>
      <c r="N98" s="80">
        <f t="shared" si="8"/>
        <v>1800</v>
      </c>
      <c r="O98" s="80">
        <f t="shared" si="9"/>
        <v>1800</v>
      </c>
      <c r="P98" s="79"/>
      <c r="Q98" s="79"/>
      <c r="R98" s="72" t="s">
        <v>489</v>
      </c>
      <c r="S98" s="80" t="s">
        <v>552</v>
      </c>
      <c r="T98" s="79" t="s">
        <v>553</v>
      </c>
      <c r="U98" s="65" t="s">
        <v>1907</v>
      </c>
      <c r="V98" s="72" t="s">
        <v>436</v>
      </c>
      <c r="W98" s="65" t="s">
        <v>435</v>
      </c>
      <c r="X98" s="65"/>
      <c r="Y98" s="68"/>
    </row>
    <row r="99" spans="1:25" s="66" customFormat="1" ht="54" customHeight="1" x14ac:dyDescent="0.2">
      <c r="A99" s="202">
        <v>90</v>
      </c>
      <c r="B99" s="64" t="s">
        <v>379</v>
      </c>
      <c r="C99" s="64" t="s">
        <v>453</v>
      </c>
      <c r="D99" s="64" t="s">
        <v>506</v>
      </c>
      <c r="E99" s="64" t="s">
        <v>507</v>
      </c>
      <c r="F99" s="64" t="s">
        <v>508</v>
      </c>
      <c r="G99" s="79" t="s">
        <v>1167</v>
      </c>
      <c r="H99" s="79" t="s">
        <v>509</v>
      </c>
      <c r="I99" s="78" t="s">
        <v>434</v>
      </c>
      <c r="J99" s="78"/>
      <c r="K99" s="79" t="s">
        <v>483</v>
      </c>
      <c r="L99" s="79">
        <v>10</v>
      </c>
      <c r="M99" s="79">
        <v>310</v>
      </c>
      <c r="N99" s="80">
        <f t="shared" si="8"/>
        <v>3100</v>
      </c>
      <c r="O99" s="80">
        <f t="shared" si="9"/>
        <v>3100</v>
      </c>
      <c r="P99" s="79"/>
      <c r="Q99" s="79"/>
      <c r="R99" s="72" t="s">
        <v>489</v>
      </c>
      <c r="S99" s="80" t="s">
        <v>552</v>
      </c>
      <c r="T99" s="79" t="s">
        <v>553</v>
      </c>
      <c r="U99" s="65" t="s">
        <v>1907</v>
      </c>
      <c r="V99" s="72" t="s">
        <v>436</v>
      </c>
      <c r="W99" s="65" t="s">
        <v>435</v>
      </c>
      <c r="X99" s="65"/>
      <c r="Y99" s="68"/>
    </row>
    <row r="100" spans="1:25" s="66" customFormat="1" ht="54" customHeight="1" x14ac:dyDescent="0.2">
      <c r="A100" s="203">
        <v>91</v>
      </c>
      <c r="B100" s="64" t="s">
        <v>379</v>
      </c>
      <c r="C100" s="64" t="s">
        <v>453</v>
      </c>
      <c r="D100" s="64" t="s">
        <v>510</v>
      </c>
      <c r="E100" s="64" t="s">
        <v>511</v>
      </c>
      <c r="F100" s="64" t="s">
        <v>512</v>
      </c>
      <c r="G100" s="79" t="s">
        <v>1168</v>
      </c>
      <c r="H100" s="79" t="s">
        <v>513</v>
      </c>
      <c r="I100" s="78" t="s">
        <v>434</v>
      </c>
      <c r="J100" s="78"/>
      <c r="K100" s="79" t="s">
        <v>488</v>
      </c>
      <c r="L100" s="79">
        <v>10</v>
      </c>
      <c r="M100" s="79">
        <v>2000</v>
      </c>
      <c r="N100" s="80">
        <f t="shared" si="8"/>
        <v>20000</v>
      </c>
      <c r="O100" s="80">
        <f t="shared" si="9"/>
        <v>20000</v>
      </c>
      <c r="P100" s="79"/>
      <c r="Q100" s="79"/>
      <c r="R100" s="72" t="s">
        <v>489</v>
      </c>
      <c r="S100" s="80" t="s">
        <v>552</v>
      </c>
      <c r="T100" s="79" t="s">
        <v>553</v>
      </c>
      <c r="U100" s="65" t="s">
        <v>1907</v>
      </c>
      <c r="V100" s="72" t="s">
        <v>436</v>
      </c>
      <c r="W100" s="65" t="s">
        <v>435</v>
      </c>
      <c r="X100" s="65"/>
      <c r="Y100" s="68"/>
    </row>
    <row r="101" spans="1:25" s="66" customFormat="1" ht="54" customHeight="1" x14ac:dyDescent="0.2">
      <c r="A101" s="202">
        <v>92</v>
      </c>
      <c r="B101" s="64" t="s">
        <v>379</v>
      </c>
      <c r="C101" s="64" t="s">
        <v>453</v>
      </c>
      <c r="D101" s="64" t="s">
        <v>514</v>
      </c>
      <c r="E101" s="64" t="s">
        <v>515</v>
      </c>
      <c r="F101" s="64" t="s">
        <v>516</v>
      </c>
      <c r="G101" s="79" t="s">
        <v>517</v>
      </c>
      <c r="H101" s="79" t="s">
        <v>517</v>
      </c>
      <c r="I101" s="78" t="s">
        <v>434</v>
      </c>
      <c r="J101" s="78"/>
      <c r="K101" s="79" t="s">
        <v>488</v>
      </c>
      <c r="L101" s="79">
        <v>20</v>
      </c>
      <c r="M101" s="79">
        <v>4600</v>
      </c>
      <c r="N101" s="80">
        <f t="shared" si="8"/>
        <v>92000</v>
      </c>
      <c r="O101" s="80">
        <f t="shared" si="9"/>
        <v>92000</v>
      </c>
      <c r="P101" s="79"/>
      <c r="Q101" s="79"/>
      <c r="R101" s="72" t="s">
        <v>489</v>
      </c>
      <c r="S101" s="80" t="s">
        <v>552</v>
      </c>
      <c r="T101" s="79" t="s">
        <v>553</v>
      </c>
      <c r="U101" s="65" t="s">
        <v>1907</v>
      </c>
      <c r="V101" s="72" t="s">
        <v>436</v>
      </c>
      <c r="W101" s="65" t="s">
        <v>435</v>
      </c>
      <c r="X101" s="65"/>
      <c r="Y101" s="68"/>
    </row>
    <row r="102" spans="1:25" s="66" customFormat="1" ht="54" customHeight="1" x14ac:dyDescent="0.2">
      <c r="A102" s="203">
        <v>93</v>
      </c>
      <c r="B102" s="64" t="s">
        <v>379</v>
      </c>
      <c r="C102" s="79" t="s">
        <v>430</v>
      </c>
      <c r="D102" s="64" t="s">
        <v>522</v>
      </c>
      <c r="E102" s="64" t="s">
        <v>523</v>
      </c>
      <c r="F102" s="64" t="s">
        <v>524</v>
      </c>
      <c r="G102" s="79" t="s">
        <v>525</v>
      </c>
      <c r="H102" s="79" t="s">
        <v>525</v>
      </c>
      <c r="I102" s="78" t="s">
        <v>434</v>
      </c>
      <c r="J102" s="78"/>
      <c r="K102" s="79" t="s">
        <v>430</v>
      </c>
      <c r="L102" s="79">
        <v>1</v>
      </c>
      <c r="M102" s="79">
        <v>7222500</v>
      </c>
      <c r="N102" s="80">
        <f t="shared" si="8"/>
        <v>7222500</v>
      </c>
      <c r="O102" s="80">
        <f t="shared" si="9"/>
        <v>7222500</v>
      </c>
      <c r="P102" s="79"/>
      <c r="Q102" s="79"/>
      <c r="R102" s="72" t="s">
        <v>439</v>
      </c>
      <c r="S102" s="80" t="s">
        <v>2060</v>
      </c>
      <c r="T102" s="79" t="s">
        <v>2059</v>
      </c>
      <c r="U102" s="65" t="s">
        <v>1907</v>
      </c>
      <c r="V102" s="72" t="s">
        <v>436</v>
      </c>
      <c r="W102" s="65" t="s">
        <v>435</v>
      </c>
      <c r="X102" s="65"/>
      <c r="Y102" s="68"/>
    </row>
    <row r="103" spans="1:25" s="66" customFormat="1" ht="54" customHeight="1" x14ac:dyDescent="0.2">
      <c r="A103" s="202">
        <v>94</v>
      </c>
      <c r="B103" s="64" t="s">
        <v>379</v>
      </c>
      <c r="C103" s="79" t="s">
        <v>430</v>
      </c>
      <c r="D103" s="64" t="s">
        <v>522</v>
      </c>
      <c r="E103" s="64" t="s">
        <v>523</v>
      </c>
      <c r="F103" s="64" t="s">
        <v>524</v>
      </c>
      <c r="G103" s="79" t="s">
        <v>1169</v>
      </c>
      <c r="H103" s="79" t="s">
        <v>526</v>
      </c>
      <c r="I103" s="78" t="s">
        <v>434</v>
      </c>
      <c r="J103" s="78"/>
      <c r="K103" s="79" t="s">
        <v>430</v>
      </c>
      <c r="L103" s="79">
        <v>1</v>
      </c>
      <c r="M103" s="79">
        <v>357143</v>
      </c>
      <c r="N103" s="80">
        <f t="shared" si="8"/>
        <v>357143</v>
      </c>
      <c r="O103" s="80">
        <f t="shared" si="9"/>
        <v>357143</v>
      </c>
      <c r="P103" s="79"/>
      <c r="Q103" s="79"/>
      <c r="R103" s="72" t="s">
        <v>443</v>
      </c>
      <c r="S103" s="80" t="s">
        <v>2060</v>
      </c>
      <c r="T103" s="79" t="s">
        <v>2059</v>
      </c>
      <c r="U103" s="65" t="s">
        <v>1907</v>
      </c>
      <c r="V103" s="72" t="s">
        <v>436</v>
      </c>
      <c r="W103" s="65" t="s">
        <v>435</v>
      </c>
      <c r="X103" s="65"/>
      <c r="Y103" s="68"/>
    </row>
    <row r="104" spans="1:25" s="66" customFormat="1" ht="54" customHeight="1" x14ac:dyDescent="0.2">
      <c r="A104" s="203">
        <v>95</v>
      </c>
      <c r="B104" s="64" t="s">
        <v>379</v>
      </c>
      <c r="C104" s="79" t="s">
        <v>430</v>
      </c>
      <c r="D104" s="64" t="s">
        <v>522</v>
      </c>
      <c r="E104" s="64" t="s">
        <v>523</v>
      </c>
      <c r="F104" s="64" t="s">
        <v>524</v>
      </c>
      <c r="G104" s="79" t="s">
        <v>2057</v>
      </c>
      <c r="H104" s="79" t="s">
        <v>527</v>
      </c>
      <c r="I104" s="78" t="s">
        <v>434</v>
      </c>
      <c r="J104" s="78"/>
      <c r="K104" s="79" t="s">
        <v>430</v>
      </c>
      <c r="L104" s="79">
        <v>1</v>
      </c>
      <c r="M104" s="79">
        <v>950000</v>
      </c>
      <c r="N104" s="80">
        <f t="shared" si="8"/>
        <v>950000</v>
      </c>
      <c r="O104" s="80">
        <f t="shared" si="9"/>
        <v>950000</v>
      </c>
      <c r="P104" s="79"/>
      <c r="Q104" s="79"/>
      <c r="R104" s="72" t="s">
        <v>439</v>
      </c>
      <c r="S104" s="80" t="s">
        <v>2060</v>
      </c>
      <c r="T104" s="79" t="s">
        <v>2059</v>
      </c>
      <c r="U104" s="65" t="s">
        <v>1907</v>
      </c>
      <c r="V104" s="72" t="s">
        <v>436</v>
      </c>
      <c r="W104" s="65" t="s">
        <v>435</v>
      </c>
      <c r="X104" s="65"/>
      <c r="Y104" s="68"/>
    </row>
    <row r="105" spans="1:25" s="66" customFormat="1" ht="54" customHeight="1" x14ac:dyDescent="0.2">
      <c r="A105" s="202">
        <v>96</v>
      </c>
      <c r="B105" s="64" t="s">
        <v>379</v>
      </c>
      <c r="C105" s="79" t="s">
        <v>430</v>
      </c>
      <c r="D105" s="64" t="s">
        <v>522</v>
      </c>
      <c r="E105" s="64" t="s">
        <v>523</v>
      </c>
      <c r="F105" s="64" t="s">
        <v>524</v>
      </c>
      <c r="G105" s="79" t="s">
        <v>1170</v>
      </c>
      <c r="H105" s="79" t="s">
        <v>528</v>
      </c>
      <c r="I105" s="78" t="s">
        <v>434</v>
      </c>
      <c r="J105" s="78"/>
      <c r="K105" s="79" t="s">
        <v>430</v>
      </c>
      <c r="L105" s="79">
        <v>1</v>
      </c>
      <c r="M105" s="79">
        <v>54000</v>
      </c>
      <c r="N105" s="80">
        <f t="shared" si="8"/>
        <v>54000</v>
      </c>
      <c r="O105" s="80">
        <f t="shared" si="9"/>
        <v>54000</v>
      </c>
      <c r="P105" s="79"/>
      <c r="Q105" s="79"/>
      <c r="R105" s="72" t="s">
        <v>439</v>
      </c>
      <c r="S105" s="80" t="s">
        <v>2060</v>
      </c>
      <c r="T105" s="79" t="s">
        <v>2059</v>
      </c>
      <c r="U105" s="65" t="s">
        <v>1907</v>
      </c>
      <c r="V105" s="72" t="s">
        <v>436</v>
      </c>
      <c r="W105" s="65" t="s">
        <v>435</v>
      </c>
      <c r="X105" s="65"/>
      <c r="Y105" s="68"/>
    </row>
    <row r="106" spans="1:25" s="66" customFormat="1" ht="54" customHeight="1" x14ac:dyDescent="0.2">
      <c r="A106" s="203">
        <v>97</v>
      </c>
      <c r="B106" s="64" t="s">
        <v>379</v>
      </c>
      <c r="C106" s="79" t="s">
        <v>430</v>
      </c>
      <c r="D106" s="64" t="s">
        <v>522</v>
      </c>
      <c r="E106" s="64" t="s">
        <v>523</v>
      </c>
      <c r="F106" s="64" t="s">
        <v>524</v>
      </c>
      <c r="G106" s="79" t="s">
        <v>1171</v>
      </c>
      <c r="H106" s="79" t="s">
        <v>529</v>
      </c>
      <c r="I106" s="78" t="s">
        <v>434</v>
      </c>
      <c r="J106" s="78"/>
      <c r="K106" s="79" t="s">
        <v>430</v>
      </c>
      <c r="L106" s="79">
        <v>1</v>
      </c>
      <c r="M106" s="79">
        <v>580000</v>
      </c>
      <c r="N106" s="80">
        <f t="shared" si="8"/>
        <v>580000</v>
      </c>
      <c r="O106" s="80">
        <f t="shared" si="9"/>
        <v>580000</v>
      </c>
      <c r="P106" s="79"/>
      <c r="Q106" s="79"/>
      <c r="R106" s="72" t="s">
        <v>439</v>
      </c>
      <c r="S106" s="80" t="s">
        <v>2060</v>
      </c>
      <c r="T106" s="79" t="s">
        <v>2059</v>
      </c>
      <c r="U106" s="65" t="s">
        <v>1907</v>
      </c>
      <c r="V106" s="72" t="s">
        <v>436</v>
      </c>
      <c r="W106" s="65" t="s">
        <v>435</v>
      </c>
      <c r="X106" s="65"/>
      <c r="Y106" s="68"/>
    </row>
    <row r="107" spans="1:25" s="66" customFormat="1" ht="54" customHeight="1" x14ac:dyDescent="0.2">
      <c r="A107" s="202">
        <v>98</v>
      </c>
      <c r="B107" s="64" t="s">
        <v>379</v>
      </c>
      <c r="C107" s="79" t="s">
        <v>430</v>
      </c>
      <c r="D107" s="64" t="s">
        <v>522</v>
      </c>
      <c r="E107" s="64" t="s">
        <v>523</v>
      </c>
      <c r="F107" s="64" t="s">
        <v>524</v>
      </c>
      <c r="G107" s="79" t="s">
        <v>1172</v>
      </c>
      <c r="H107" s="79" t="s">
        <v>530</v>
      </c>
      <c r="I107" s="78" t="s">
        <v>434</v>
      </c>
      <c r="J107" s="78"/>
      <c r="K107" s="79" t="s">
        <v>430</v>
      </c>
      <c r="L107" s="79">
        <v>1</v>
      </c>
      <c r="M107" s="79">
        <v>144000</v>
      </c>
      <c r="N107" s="80">
        <f t="shared" si="8"/>
        <v>144000</v>
      </c>
      <c r="O107" s="80">
        <f t="shared" si="9"/>
        <v>144000</v>
      </c>
      <c r="P107" s="79"/>
      <c r="Q107" s="79"/>
      <c r="R107" s="72" t="s">
        <v>443</v>
      </c>
      <c r="S107" s="80" t="s">
        <v>2060</v>
      </c>
      <c r="T107" s="79" t="s">
        <v>2059</v>
      </c>
      <c r="U107" s="65" t="s">
        <v>1907</v>
      </c>
      <c r="V107" s="72" t="s">
        <v>436</v>
      </c>
      <c r="W107" s="65" t="s">
        <v>435</v>
      </c>
      <c r="X107" s="65"/>
      <c r="Y107" s="68"/>
    </row>
    <row r="108" spans="1:25" s="66" customFormat="1" ht="54" customHeight="1" x14ac:dyDescent="0.2">
      <c r="A108" s="203">
        <v>99</v>
      </c>
      <c r="B108" s="64" t="s">
        <v>379</v>
      </c>
      <c r="C108" s="79" t="s">
        <v>430</v>
      </c>
      <c r="D108" s="64" t="s">
        <v>522</v>
      </c>
      <c r="E108" s="64" t="s">
        <v>523</v>
      </c>
      <c r="F108" s="64" t="s">
        <v>524</v>
      </c>
      <c r="G108" s="79" t="s">
        <v>1173</v>
      </c>
      <c r="H108" s="79" t="s">
        <v>531</v>
      </c>
      <c r="I108" s="78" t="s">
        <v>434</v>
      </c>
      <c r="J108" s="78"/>
      <c r="K108" s="79" t="s">
        <v>430</v>
      </c>
      <c r="L108" s="79">
        <v>1</v>
      </c>
      <c r="M108" s="79">
        <v>126000</v>
      </c>
      <c r="N108" s="80">
        <f t="shared" si="8"/>
        <v>126000</v>
      </c>
      <c r="O108" s="80">
        <f t="shared" si="9"/>
        <v>126000</v>
      </c>
      <c r="P108" s="79"/>
      <c r="Q108" s="79"/>
      <c r="R108" s="72" t="s">
        <v>2058</v>
      </c>
      <c r="S108" s="80" t="s">
        <v>2060</v>
      </c>
      <c r="T108" s="79" t="s">
        <v>2059</v>
      </c>
      <c r="U108" s="65" t="s">
        <v>1907</v>
      </c>
      <c r="V108" s="72" t="s">
        <v>436</v>
      </c>
      <c r="W108" s="65" t="s">
        <v>435</v>
      </c>
      <c r="X108" s="65"/>
      <c r="Y108" s="68"/>
    </row>
    <row r="109" spans="1:25" s="66" customFormat="1" ht="54" customHeight="1" x14ac:dyDescent="0.2">
      <c r="A109" s="202">
        <v>100</v>
      </c>
      <c r="B109" s="64" t="s">
        <v>379</v>
      </c>
      <c r="C109" s="79" t="s">
        <v>430</v>
      </c>
      <c r="D109" s="64" t="s">
        <v>522</v>
      </c>
      <c r="E109" s="64" t="s">
        <v>523</v>
      </c>
      <c r="F109" s="64" t="s">
        <v>524</v>
      </c>
      <c r="G109" s="64" t="s">
        <v>1174</v>
      </c>
      <c r="H109" s="64" t="s">
        <v>532</v>
      </c>
      <c r="I109" s="78" t="s">
        <v>434</v>
      </c>
      <c r="J109" s="64"/>
      <c r="K109" s="79" t="s">
        <v>430</v>
      </c>
      <c r="L109" s="79">
        <v>1</v>
      </c>
      <c r="M109" s="79">
        <v>234000</v>
      </c>
      <c r="N109" s="80">
        <f t="shared" si="8"/>
        <v>234000</v>
      </c>
      <c r="O109" s="80">
        <f t="shared" si="9"/>
        <v>234000</v>
      </c>
      <c r="P109" s="64"/>
      <c r="Q109" s="79"/>
      <c r="R109" s="72" t="s">
        <v>2058</v>
      </c>
      <c r="S109" s="80" t="s">
        <v>2060</v>
      </c>
      <c r="T109" s="79" t="s">
        <v>2059</v>
      </c>
      <c r="U109" s="65" t="s">
        <v>1907</v>
      </c>
      <c r="V109" s="72" t="s">
        <v>436</v>
      </c>
      <c r="W109" s="65" t="s">
        <v>435</v>
      </c>
      <c r="X109" s="65"/>
      <c r="Y109" s="68"/>
    </row>
    <row r="110" spans="1:25" s="66" customFormat="1" ht="54" customHeight="1" x14ac:dyDescent="0.2">
      <c r="A110" s="203">
        <v>101</v>
      </c>
      <c r="B110" s="64" t="s">
        <v>379</v>
      </c>
      <c r="C110" s="79" t="s">
        <v>430</v>
      </c>
      <c r="D110" s="64" t="s">
        <v>522</v>
      </c>
      <c r="E110" s="64" t="s">
        <v>523</v>
      </c>
      <c r="F110" s="64" t="s">
        <v>524</v>
      </c>
      <c r="G110" s="64" t="s">
        <v>1175</v>
      </c>
      <c r="H110" s="64" t="s">
        <v>533</v>
      </c>
      <c r="I110" s="78" t="s">
        <v>434</v>
      </c>
      <c r="J110" s="78"/>
      <c r="K110" s="79" t="s">
        <v>430</v>
      </c>
      <c r="L110" s="79">
        <v>1</v>
      </c>
      <c r="M110" s="79">
        <v>80000</v>
      </c>
      <c r="N110" s="80">
        <f t="shared" si="8"/>
        <v>80000</v>
      </c>
      <c r="O110" s="80">
        <f t="shared" si="9"/>
        <v>80000</v>
      </c>
      <c r="P110" s="64"/>
      <c r="Q110" s="79"/>
      <c r="R110" s="72" t="s">
        <v>428</v>
      </c>
      <c r="S110" s="80" t="s">
        <v>2060</v>
      </c>
      <c r="T110" s="79" t="s">
        <v>2059</v>
      </c>
      <c r="U110" s="65" t="s">
        <v>1907</v>
      </c>
      <c r="V110" s="72" t="s">
        <v>436</v>
      </c>
      <c r="W110" s="65" t="s">
        <v>435</v>
      </c>
      <c r="X110" s="65"/>
      <c r="Y110" s="68"/>
    </row>
    <row r="111" spans="1:25" s="66" customFormat="1" ht="54" customHeight="1" x14ac:dyDescent="0.2">
      <c r="A111" s="202">
        <v>102</v>
      </c>
      <c r="B111" s="64" t="s">
        <v>379</v>
      </c>
      <c r="C111" s="79" t="s">
        <v>430</v>
      </c>
      <c r="D111" s="64" t="s">
        <v>522</v>
      </c>
      <c r="E111" s="64" t="s">
        <v>523</v>
      </c>
      <c r="F111" s="64" t="s">
        <v>524</v>
      </c>
      <c r="G111" s="64" t="s">
        <v>1176</v>
      </c>
      <c r="H111" s="78" t="s">
        <v>534</v>
      </c>
      <c r="I111" s="78" t="s">
        <v>434</v>
      </c>
      <c r="J111" s="64"/>
      <c r="K111" s="79" t="s">
        <v>430</v>
      </c>
      <c r="L111" s="79">
        <v>1</v>
      </c>
      <c r="M111" s="79">
        <v>315000</v>
      </c>
      <c r="N111" s="80">
        <f t="shared" si="8"/>
        <v>315000</v>
      </c>
      <c r="O111" s="80">
        <f t="shared" si="9"/>
        <v>315000</v>
      </c>
      <c r="P111" s="79"/>
      <c r="Q111" s="79"/>
      <c r="R111" s="72" t="s">
        <v>439</v>
      </c>
      <c r="S111" s="80" t="s">
        <v>2060</v>
      </c>
      <c r="T111" s="79" t="s">
        <v>2059</v>
      </c>
      <c r="U111" s="65" t="s">
        <v>1907</v>
      </c>
      <c r="V111" s="72" t="s">
        <v>436</v>
      </c>
      <c r="W111" s="65" t="s">
        <v>435</v>
      </c>
      <c r="X111" s="65"/>
      <c r="Y111" s="68"/>
    </row>
    <row r="112" spans="1:25" s="66" customFormat="1" ht="54" customHeight="1" x14ac:dyDescent="0.2">
      <c r="A112" s="203">
        <v>103</v>
      </c>
      <c r="B112" s="64" t="s">
        <v>379</v>
      </c>
      <c r="C112" s="79" t="s">
        <v>430</v>
      </c>
      <c r="D112" s="64" t="s">
        <v>522</v>
      </c>
      <c r="E112" s="64" t="s">
        <v>523</v>
      </c>
      <c r="F112" s="64" t="s">
        <v>524</v>
      </c>
      <c r="G112" s="78" t="s">
        <v>1177</v>
      </c>
      <c r="H112" s="64" t="s">
        <v>535</v>
      </c>
      <c r="I112" s="78" t="s">
        <v>434</v>
      </c>
      <c r="J112" s="64"/>
      <c r="K112" s="79" t="s">
        <v>430</v>
      </c>
      <c r="L112" s="79">
        <v>1</v>
      </c>
      <c r="M112" s="79">
        <v>345000</v>
      </c>
      <c r="N112" s="80">
        <f t="shared" si="8"/>
        <v>345000</v>
      </c>
      <c r="O112" s="80">
        <f t="shared" si="9"/>
        <v>345000</v>
      </c>
      <c r="P112" s="64"/>
      <c r="Q112" s="79"/>
      <c r="R112" s="72" t="s">
        <v>387</v>
      </c>
      <c r="S112" s="80" t="s">
        <v>2060</v>
      </c>
      <c r="T112" s="79" t="s">
        <v>2059</v>
      </c>
      <c r="U112" s="65" t="s">
        <v>1907</v>
      </c>
      <c r="V112" s="72" t="s">
        <v>436</v>
      </c>
      <c r="W112" s="65" t="s">
        <v>435</v>
      </c>
      <c r="X112" s="65"/>
      <c r="Y112" s="68"/>
    </row>
    <row r="113" spans="1:25" s="66" customFormat="1" ht="54" customHeight="1" x14ac:dyDescent="0.2">
      <c r="A113" s="202">
        <v>104</v>
      </c>
      <c r="B113" s="64" t="s">
        <v>379</v>
      </c>
      <c r="C113" s="79" t="s">
        <v>430</v>
      </c>
      <c r="D113" s="64" t="s">
        <v>522</v>
      </c>
      <c r="E113" s="64" t="s">
        <v>523</v>
      </c>
      <c r="F113" s="64" t="s">
        <v>524</v>
      </c>
      <c r="G113" s="78" t="s">
        <v>1178</v>
      </c>
      <c r="H113" s="64" t="s">
        <v>536</v>
      </c>
      <c r="I113" s="78" t="s">
        <v>434</v>
      </c>
      <c r="J113" s="64"/>
      <c r="K113" s="79" t="s">
        <v>430</v>
      </c>
      <c r="L113" s="79">
        <v>1</v>
      </c>
      <c r="M113" s="79">
        <v>720000</v>
      </c>
      <c r="N113" s="80">
        <f t="shared" si="8"/>
        <v>720000</v>
      </c>
      <c r="O113" s="80">
        <f t="shared" si="9"/>
        <v>720000</v>
      </c>
      <c r="P113" s="64"/>
      <c r="Q113" s="79"/>
      <c r="R113" s="72" t="s">
        <v>2058</v>
      </c>
      <c r="S113" s="80" t="s">
        <v>2060</v>
      </c>
      <c r="T113" s="79" t="s">
        <v>2059</v>
      </c>
      <c r="U113" s="65" t="s">
        <v>1907</v>
      </c>
      <c r="V113" s="72" t="s">
        <v>436</v>
      </c>
      <c r="W113" s="65" t="s">
        <v>435</v>
      </c>
      <c r="X113" s="65"/>
      <c r="Y113" s="68"/>
    </row>
    <row r="114" spans="1:25" s="66" customFormat="1" ht="54" customHeight="1" x14ac:dyDescent="0.2">
      <c r="A114" s="203">
        <v>105</v>
      </c>
      <c r="B114" s="64" t="s">
        <v>379</v>
      </c>
      <c r="C114" s="79" t="s">
        <v>430</v>
      </c>
      <c r="D114" s="64" t="s">
        <v>522</v>
      </c>
      <c r="E114" s="64" t="s">
        <v>523</v>
      </c>
      <c r="F114" s="64" t="s">
        <v>524</v>
      </c>
      <c r="G114" s="64" t="s">
        <v>1179</v>
      </c>
      <c r="H114" s="64" t="s">
        <v>537</v>
      </c>
      <c r="I114" s="78" t="s">
        <v>434</v>
      </c>
      <c r="J114" s="78"/>
      <c r="K114" s="79" t="s">
        <v>430</v>
      </c>
      <c r="L114" s="79">
        <v>1</v>
      </c>
      <c r="M114" s="80">
        <v>553571.43999999994</v>
      </c>
      <c r="N114" s="80">
        <f t="shared" si="8"/>
        <v>553571.43999999994</v>
      </c>
      <c r="O114" s="80">
        <f t="shared" si="9"/>
        <v>553571.43999999994</v>
      </c>
      <c r="P114" s="79"/>
      <c r="Q114" s="80"/>
      <c r="R114" s="72" t="s">
        <v>428</v>
      </c>
      <c r="S114" s="80" t="s">
        <v>2060</v>
      </c>
      <c r="T114" s="79" t="s">
        <v>2059</v>
      </c>
      <c r="U114" s="65" t="s">
        <v>1907</v>
      </c>
      <c r="V114" s="72" t="s">
        <v>436</v>
      </c>
      <c r="W114" s="65" t="s">
        <v>435</v>
      </c>
      <c r="X114" s="65"/>
      <c r="Y114" s="68"/>
    </row>
    <row r="115" spans="1:25" s="66" customFormat="1" ht="54" customHeight="1" x14ac:dyDescent="0.2">
      <c r="A115" s="202">
        <v>106</v>
      </c>
      <c r="B115" s="64" t="s">
        <v>379</v>
      </c>
      <c r="C115" s="79" t="s">
        <v>430</v>
      </c>
      <c r="D115" s="64" t="s">
        <v>522</v>
      </c>
      <c r="E115" s="64" t="s">
        <v>523</v>
      </c>
      <c r="F115" s="64" t="s">
        <v>524</v>
      </c>
      <c r="G115" s="64" t="s">
        <v>1180</v>
      </c>
      <c r="H115" s="64" t="s">
        <v>538</v>
      </c>
      <c r="I115" s="78" t="s">
        <v>434</v>
      </c>
      <c r="J115" s="78"/>
      <c r="K115" s="79" t="s">
        <v>430</v>
      </c>
      <c r="L115" s="79">
        <v>1</v>
      </c>
      <c r="M115" s="80">
        <v>320000</v>
      </c>
      <c r="N115" s="80">
        <f t="shared" si="8"/>
        <v>320000</v>
      </c>
      <c r="O115" s="80">
        <f t="shared" si="9"/>
        <v>320000</v>
      </c>
      <c r="P115" s="79"/>
      <c r="Q115" s="80"/>
      <c r="R115" s="72" t="s">
        <v>443</v>
      </c>
      <c r="S115" s="80" t="s">
        <v>2060</v>
      </c>
      <c r="T115" s="79" t="s">
        <v>2059</v>
      </c>
      <c r="U115" s="65" t="s">
        <v>1907</v>
      </c>
      <c r="V115" s="72" t="s">
        <v>436</v>
      </c>
      <c r="W115" s="65" t="s">
        <v>435</v>
      </c>
      <c r="X115" s="65"/>
      <c r="Y115" s="68"/>
    </row>
    <row r="116" spans="1:25" s="66" customFormat="1" ht="54" customHeight="1" x14ac:dyDescent="0.2">
      <c r="A116" s="203">
        <v>107</v>
      </c>
      <c r="B116" s="64" t="s">
        <v>379</v>
      </c>
      <c r="C116" s="79" t="s">
        <v>430</v>
      </c>
      <c r="D116" s="64" t="s">
        <v>522</v>
      </c>
      <c r="E116" s="64" t="s">
        <v>523</v>
      </c>
      <c r="F116" s="64" t="s">
        <v>524</v>
      </c>
      <c r="G116" s="64" t="s">
        <v>1181</v>
      </c>
      <c r="H116" s="64" t="s">
        <v>539</v>
      </c>
      <c r="I116" s="78" t="s">
        <v>434</v>
      </c>
      <c r="J116" s="78"/>
      <c r="K116" s="79" t="s">
        <v>430</v>
      </c>
      <c r="L116" s="79">
        <v>1</v>
      </c>
      <c r="M116" s="79">
        <v>110000</v>
      </c>
      <c r="N116" s="80">
        <f t="shared" si="8"/>
        <v>110000</v>
      </c>
      <c r="O116" s="80">
        <f t="shared" si="9"/>
        <v>110000</v>
      </c>
      <c r="P116" s="64"/>
      <c r="Q116" s="79"/>
      <c r="R116" s="72" t="s">
        <v>518</v>
      </c>
      <c r="S116" s="80" t="s">
        <v>2060</v>
      </c>
      <c r="T116" s="79" t="s">
        <v>2059</v>
      </c>
      <c r="U116" s="65" t="s">
        <v>1907</v>
      </c>
      <c r="V116" s="72" t="s">
        <v>436</v>
      </c>
      <c r="W116" s="65" t="s">
        <v>435</v>
      </c>
      <c r="X116" s="65"/>
      <c r="Y116" s="68"/>
    </row>
    <row r="117" spans="1:25" s="66" customFormat="1" ht="54" customHeight="1" x14ac:dyDescent="0.2">
      <c r="A117" s="202">
        <v>108</v>
      </c>
      <c r="B117" s="64" t="s">
        <v>379</v>
      </c>
      <c r="C117" s="79" t="s">
        <v>430</v>
      </c>
      <c r="D117" s="64" t="s">
        <v>522</v>
      </c>
      <c r="E117" s="64" t="s">
        <v>523</v>
      </c>
      <c r="F117" s="64" t="s">
        <v>524</v>
      </c>
      <c r="G117" s="64" t="s">
        <v>1182</v>
      </c>
      <c r="H117" s="64" t="s">
        <v>540</v>
      </c>
      <c r="I117" s="78" t="s">
        <v>434</v>
      </c>
      <c r="J117" s="78"/>
      <c r="K117" s="79" t="s">
        <v>430</v>
      </c>
      <c r="L117" s="79">
        <v>1</v>
      </c>
      <c r="M117" s="79">
        <v>393200</v>
      </c>
      <c r="N117" s="80">
        <f t="shared" si="8"/>
        <v>393200</v>
      </c>
      <c r="O117" s="80">
        <f t="shared" si="9"/>
        <v>393200</v>
      </c>
      <c r="P117" s="64"/>
      <c r="Q117" s="79"/>
      <c r="R117" s="72" t="s">
        <v>518</v>
      </c>
      <c r="S117" s="80" t="s">
        <v>2060</v>
      </c>
      <c r="T117" s="79" t="s">
        <v>2059</v>
      </c>
      <c r="U117" s="65" t="s">
        <v>1907</v>
      </c>
      <c r="V117" s="72" t="s">
        <v>436</v>
      </c>
      <c r="W117" s="65" t="s">
        <v>435</v>
      </c>
      <c r="X117" s="65"/>
      <c r="Y117" s="68"/>
    </row>
    <row r="118" spans="1:25" s="66" customFormat="1" ht="54" customHeight="1" x14ac:dyDescent="0.2">
      <c r="A118" s="203">
        <v>109</v>
      </c>
      <c r="B118" s="64" t="s">
        <v>379</v>
      </c>
      <c r="C118" s="79" t="s">
        <v>430</v>
      </c>
      <c r="D118" s="64" t="s">
        <v>2081</v>
      </c>
      <c r="E118" s="64" t="s">
        <v>549</v>
      </c>
      <c r="F118" s="64" t="s">
        <v>550</v>
      </c>
      <c r="G118" s="64" t="s">
        <v>1185</v>
      </c>
      <c r="H118" s="64" t="s">
        <v>551</v>
      </c>
      <c r="I118" s="78" t="s">
        <v>434</v>
      </c>
      <c r="J118" s="78"/>
      <c r="K118" s="79" t="s">
        <v>483</v>
      </c>
      <c r="L118" s="117">
        <v>10</v>
      </c>
      <c r="M118" s="79">
        <v>10000</v>
      </c>
      <c r="N118" s="80">
        <f t="shared" si="8"/>
        <v>100000</v>
      </c>
      <c r="O118" s="80">
        <f t="shared" si="9"/>
        <v>100000</v>
      </c>
      <c r="P118" s="64"/>
      <c r="Q118" s="79"/>
      <c r="R118" s="72" t="s">
        <v>443</v>
      </c>
      <c r="S118" s="80" t="s">
        <v>552</v>
      </c>
      <c r="T118" s="79" t="s">
        <v>553</v>
      </c>
      <c r="U118" s="65" t="s">
        <v>1907</v>
      </c>
      <c r="V118" s="72" t="s">
        <v>436</v>
      </c>
      <c r="W118" s="65" t="s">
        <v>435</v>
      </c>
      <c r="X118" s="65"/>
      <c r="Y118" s="68"/>
    </row>
    <row r="119" spans="1:25" s="66" customFormat="1" ht="54" customHeight="1" x14ac:dyDescent="0.2">
      <c r="A119" s="202">
        <v>110</v>
      </c>
      <c r="B119" s="64" t="s">
        <v>379</v>
      </c>
      <c r="C119" s="64" t="s">
        <v>453</v>
      </c>
      <c r="D119" s="64" t="s">
        <v>554</v>
      </c>
      <c r="E119" s="64" t="s">
        <v>555</v>
      </c>
      <c r="F119" s="64" t="s">
        <v>556</v>
      </c>
      <c r="G119" s="64" t="s">
        <v>1186</v>
      </c>
      <c r="H119" s="64" t="s">
        <v>557</v>
      </c>
      <c r="I119" s="78" t="s">
        <v>434</v>
      </c>
      <c r="J119" s="64"/>
      <c r="K119" s="79" t="s">
        <v>483</v>
      </c>
      <c r="L119" s="79">
        <v>200</v>
      </c>
      <c r="M119" s="79">
        <v>20000</v>
      </c>
      <c r="N119" s="80">
        <f t="shared" si="8"/>
        <v>4000000</v>
      </c>
      <c r="O119" s="80">
        <f t="shared" si="9"/>
        <v>4000000</v>
      </c>
      <c r="P119" s="64"/>
      <c r="Q119" s="79"/>
      <c r="R119" s="72" t="s">
        <v>521</v>
      </c>
      <c r="S119" s="79" t="s">
        <v>542</v>
      </c>
      <c r="T119" s="79" t="s">
        <v>541</v>
      </c>
      <c r="U119" s="65" t="s">
        <v>1907</v>
      </c>
      <c r="V119" s="72" t="s">
        <v>436</v>
      </c>
      <c r="W119" s="65" t="s">
        <v>435</v>
      </c>
      <c r="X119" s="65"/>
      <c r="Y119" s="69"/>
    </row>
    <row r="120" spans="1:25" s="66" customFormat="1" ht="54" customHeight="1" x14ac:dyDescent="0.2">
      <c r="A120" s="203">
        <v>111</v>
      </c>
      <c r="B120" s="64" t="s">
        <v>379</v>
      </c>
      <c r="C120" s="79" t="s">
        <v>430</v>
      </c>
      <c r="D120" s="64" t="s">
        <v>558</v>
      </c>
      <c r="E120" s="78" t="s">
        <v>559</v>
      </c>
      <c r="F120" s="78" t="s">
        <v>559</v>
      </c>
      <c r="G120" s="78" t="s">
        <v>1187</v>
      </c>
      <c r="H120" s="78" t="s">
        <v>560</v>
      </c>
      <c r="I120" s="78" t="s">
        <v>434</v>
      </c>
      <c r="J120" s="64"/>
      <c r="K120" s="79" t="s">
        <v>430</v>
      </c>
      <c r="L120" s="79">
        <v>1</v>
      </c>
      <c r="M120" s="79">
        <v>2745303.33</v>
      </c>
      <c r="N120" s="80">
        <f t="shared" si="8"/>
        <v>2745303.33</v>
      </c>
      <c r="O120" s="80">
        <f t="shared" si="9"/>
        <v>2745303.33</v>
      </c>
      <c r="P120" s="78"/>
      <c r="Q120" s="79"/>
      <c r="R120" s="72" t="s">
        <v>428</v>
      </c>
      <c r="S120" s="79" t="s">
        <v>542</v>
      </c>
      <c r="T120" s="79" t="s">
        <v>541</v>
      </c>
      <c r="U120" s="65" t="s">
        <v>1907</v>
      </c>
      <c r="V120" s="72" t="s">
        <v>436</v>
      </c>
      <c r="W120" s="65" t="s">
        <v>435</v>
      </c>
      <c r="X120" s="65"/>
      <c r="Y120" s="68"/>
    </row>
    <row r="121" spans="1:25" s="66" customFormat="1" ht="54" customHeight="1" x14ac:dyDescent="0.2">
      <c r="A121" s="202">
        <v>112</v>
      </c>
      <c r="B121" s="64" t="s">
        <v>379</v>
      </c>
      <c r="C121" s="79" t="s">
        <v>430</v>
      </c>
      <c r="D121" s="64" t="s">
        <v>558</v>
      </c>
      <c r="E121" s="78" t="s">
        <v>559</v>
      </c>
      <c r="F121" s="78" t="s">
        <v>559</v>
      </c>
      <c r="G121" s="64" t="s">
        <v>1188</v>
      </c>
      <c r="H121" s="64" t="s">
        <v>561</v>
      </c>
      <c r="I121" s="78" t="s">
        <v>434</v>
      </c>
      <c r="J121" s="78"/>
      <c r="K121" s="79" t="s">
        <v>430</v>
      </c>
      <c r="L121" s="79">
        <v>1</v>
      </c>
      <c r="M121" s="79">
        <v>265000</v>
      </c>
      <c r="N121" s="80">
        <f t="shared" si="8"/>
        <v>265000</v>
      </c>
      <c r="O121" s="80">
        <f t="shared" si="9"/>
        <v>265000</v>
      </c>
      <c r="P121" s="64"/>
      <c r="Q121" s="79"/>
      <c r="R121" s="72" t="s">
        <v>428</v>
      </c>
      <c r="S121" s="79" t="s">
        <v>542</v>
      </c>
      <c r="T121" s="79" t="s">
        <v>541</v>
      </c>
      <c r="U121" s="65" t="s">
        <v>1907</v>
      </c>
      <c r="V121" s="72" t="s">
        <v>436</v>
      </c>
      <c r="W121" s="65" t="s">
        <v>435</v>
      </c>
      <c r="X121" s="65"/>
      <c r="Y121" s="68" t="s">
        <v>410</v>
      </c>
    </row>
    <row r="122" spans="1:25" s="66" customFormat="1" ht="54" customHeight="1" x14ac:dyDescent="0.2">
      <c r="A122" s="203">
        <v>113</v>
      </c>
      <c r="B122" s="64" t="s">
        <v>379</v>
      </c>
      <c r="C122" s="79" t="s">
        <v>430</v>
      </c>
      <c r="D122" s="64" t="s">
        <v>570</v>
      </c>
      <c r="E122" s="64" t="s">
        <v>571</v>
      </c>
      <c r="F122" s="64" t="s">
        <v>572</v>
      </c>
      <c r="G122" s="64" t="s">
        <v>2095</v>
      </c>
      <c r="H122" s="64" t="s">
        <v>2094</v>
      </c>
      <c r="I122" s="78" t="s">
        <v>385</v>
      </c>
      <c r="J122" s="78" t="s">
        <v>2063</v>
      </c>
      <c r="K122" s="79" t="s">
        <v>430</v>
      </c>
      <c r="L122" s="79">
        <v>1</v>
      </c>
      <c r="M122" s="79">
        <v>479704</v>
      </c>
      <c r="N122" s="80">
        <f t="shared" si="8"/>
        <v>479704</v>
      </c>
      <c r="O122" s="80">
        <f t="shared" si="9"/>
        <v>479704</v>
      </c>
      <c r="P122" s="64"/>
      <c r="Q122" s="79"/>
      <c r="R122" s="72" t="s">
        <v>387</v>
      </c>
      <c r="S122" s="80" t="s">
        <v>424</v>
      </c>
      <c r="T122" s="79" t="s">
        <v>423</v>
      </c>
      <c r="U122" s="65" t="s">
        <v>1907</v>
      </c>
      <c r="V122" s="72" t="s">
        <v>436</v>
      </c>
      <c r="W122" s="65" t="s">
        <v>435</v>
      </c>
      <c r="X122" s="65"/>
      <c r="Y122" s="68"/>
    </row>
    <row r="123" spans="1:25" s="66" customFormat="1" ht="54" customHeight="1" x14ac:dyDescent="0.2">
      <c r="A123" s="202">
        <v>114</v>
      </c>
      <c r="B123" s="64" t="s">
        <v>379</v>
      </c>
      <c r="C123" s="79" t="s">
        <v>430</v>
      </c>
      <c r="D123" s="64" t="s">
        <v>573</v>
      </c>
      <c r="E123" s="64" t="s">
        <v>574</v>
      </c>
      <c r="F123" s="64" t="s">
        <v>575</v>
      </c>
      <c r="G123" s="78" t="s">
        <v>1191</v>
      </c>
      <c r="H123" s="78" t="s">
        <v>576</v>
      </c>
      <c r="I123" s="78" t="s">
        <v>385</v>
      </c>
      <c r="J123" s="64" t="s">
        <v>2071</v>
      </c>
      <c r="K123" s="79" t="s">
        <v>430</v>
      </c>
      <c r="L123" s="79">
        <v>1</v>
      </c>
      <c r="M123" s="80">
        <v>1404000000</v>
      </c>
      <c r="N123" s="80">
        <f t="shared" si="8"/>
        <v>1404000000</v>
      </c>
      <c r="O123" s="80">
        <f t="shared" si="9"/>
        <v>1404000000</v>
      </c>
      <c r="P123" s="79"/>
      <c r="Q123" s="79"/>
      <c r="R123" s="72" t="s">
        <v>387</v>
      </c>
      <c r="S123" s="80" t="s">
        <v>424</v>
      </c>
      <c r="T123" s="79" t="s">
        <v>423</v>
      </c>
      <c r="U123" s="65" t="s">
        <v>1907</v>
      </c>
      <c r="V123" s="72" t="s">
        <v>436</v>
      </c>
      <c r="W123" s="65" t="s">
        <v>435</v>
      </c>
      <c r="X123" s="119"/>
      <c r="Y123" s="68"/>
    </row>
    <row r="124" spans="1:25" s="66" customFormat="1" ht="54" customHeight="1" x14ac:dyDescent="0.2">
      <c r="A124" s="203">
        <v>115</v>
      </c>
      <c r="B124" s="64" t="s">
        <v>379</v>
      </c>
      <c r="C124" s="79" t="s">
        <v>430</v>
      </c>
      <c r="D124" s="64" t="s">
        <v>577</v>
      </c>
      <c r="E124" s="64" t="s">
        <v>578</v>
      </c>
      <c r="F124" s="64" t="s">
        <v>579</v>
      </c>
      <c r="G124" s="78" t="s">
        <v>1192</v>
      </c>
      <c r="H124" s="78" t="s">
        <v>579</v>
      </c>
      <c r="I124" s="78" t="s">
        <v>434</v>
      </c>
      <c r="J124" s="64"/>
      <c r="K124" s="79" t="s">
        <v>430</v>
      </c>
      <c r="L124" s="79">
        <v>1</v>
      </c>
      <c r="M124" s="79">
        <v>3000000</v>
      </c>
      <c r="N124" s="80">
        <f t="shared" si="8"/>
        <v>3000000</v>
      </c>
      <c r="O124" s="80">
        <f t="shared" si="9"/>
        <v>3000000</v>
      </c>
      <c r="P124" s="79"/>
      <c r="Q124" s="79"/>
      <c r="R124" s="72" t="s">
        <v>387</v>
      </c>
      <c r="S124" s="80" t="s">
        <v>424</v>
      </c>
      <c r="T124" s="79" t="s">
        <v>423</v>
      </c>
      <c r="U124" s="65" t="s">
        <v>1907</v>
      </c>
      <c r="V124" s="72" t="s">
        <v>436</v>
      </c>
      <c r="W124" s="65" t="s">
        <v>435</v>
      </c>
      <c r="X124" s="65"/>
      <c r="Y124" s="68"/>
    </row>
    <row r="125" spans="1:25" s="66" customFormat="1" ht="54" customHeight="1" x14ac:dyDescent="0.2">
      <c r="A125" s="202">
        <v>116</v>
      </c>
      <c r="B125" s="64" t="s">
        <v>379</v>
      </c>
      <c r="C125" s="79" t="s">
        <v>430</v>
      </c>
      <c r="D125" s="64" t="s">
        <v>580</v>
      </c>
      <c r="E125" s="64" t="s">
        <v>581</v>
      </c>
      <c r="F125" s="64" t="s">
        <v>581</v>
      </c>
      <c r="G125" s="78" t="s">
        <v>1193</v>
      </c>
      <c r="H125" s="64" t="s">
        <v>582</v>
      </c>
      <c r="I125" s="78" t="s">
        <v>434</v>
      </c>
      <c r="J125" s="64"/>
      <c r="K125" s="79" t="s">
        <v>430</v>
      </c>
      <c r="L125" s="79">
        <v>1</v>
      </c>
      <c r="M125" s="79">
        <v>1500000</v>
      </c>
      <c r="N125" s="80">
        <f t="shared" si="8"/>
        <v>1500000</v>
      </c>
      <c r="O125" s="80">
        <f t="shared" si="9"/>
        <v>1500000</v>
      </c>
      <c r="P125" s="79"/>
      <c r="Q125" s="79"/>
      <c r="R125" s="72" t="s">
        <v>489</v>
      </c>
      <c r="S125" s="80" t="s">
        <v>424</v>
      </c>
      <c r="T125" s="79" t="s">
        <v>423</v>
      </c>
      <c r="U125" s="65" t="s">
        <v>1907</v>
      </c>
      <c r="V125" s="72" t="s">
        <v>436</v>
      </c>
      <c r="W125" s="65" t="s">
        <v>435</v>
      </c>
      <c r="X125" s="65"/>
      <c r="Y125" s="68"/>
    </row>
    <row r="126" spans="1:25" s="66" customFormat="1" ht="54" customHeight="1" x14ac:dyDescent="0.2">
      <c r="A126" s="203">
        <v>117</v>
      </c>
      <c r="B126" s="64" t="s">
        <v>379</v>
      </c>
      <c r="C126" s="79" t="s">
        <v>430</v>
      </c>
      <c r="D126" s="64" t="s">
        <v>594</v>
      </c>
      <c r="E126" s="64" t="s">
        <v>595</v>
      </c>
      <c r="F126" s="64" t="s">
        <v>595</v>
      </c>
      <c r="G126" s="78" t="s">
        <v>1194</v>
      </c>
      <c r="H126" s="64" t="s">
        <v>584</v>
      </c>
      <c r="I126" s="78" t="s">
        <v>434</v>
      </c>
      <c r="J126" s="64"/>
      <c r="K126" s="79" t="s">
        <v>430</v>
      </c>
      <c r="L126" s="79">
        <v>1</v>
      </c>
      <c r="M126" s="79">
        <v>10000000</v>
      </c>
      <c r="N126" s="80">
        <f t="shared" si="8"/>
        <v>10000000</v>
      </c>
      <c r="O126" s="80">
        <f t="shared" si="9"/>
        <v>10000000</v>
      </c>
      <c r="P126" s="79"/>
      <c r="Q126" s="79"/>
      <c r="R126" s="72" t="s">
        <v>387</v>
      </c>
      <c r="S126" s="80" t="s">
        <v>424</v>
      </c>
      <c r="T126" s="79" t="s">
        <v>423</v>
      </c>
      <c r="U126" s="65" t="s">
        <v>1907</v>
      </c>
      <c r="V126" s="72" t="s">
        <v>436</v>
      </c>
      <c r="W126" s="65" t="s">
        <v>435</v>
      </c>
      <c r="X126" s="65"/>
      <c r="Y126" s="68"/>
    </row>
    <row r="127" spans="1:25" s="66" customFormat="1" ht="54" customHeight="1" x14ac:dyDescent="0.2">
      <c r="A127" s="202">
        <v>118</v>
      </c>
      <c r="B127" s="64" t="s">
        <v>379</v>
      </c>
      <c r="C127" s="79" t="s">
        <v>430</v>
      </c>
      <c r="D127" s="64" t="s">
        <v>592</v>
      </c>
      <c r="E127" s="64" t="s">
        <v>596</v>
      </c>
      <c r="F127" s="64" t="s">
        <v>596</v>
      </c>
      <c r="G127" s="78" t="s">
        <v>1195</v>
      </c>
      <c r="H127" s="64" t="s">
        <v>585</v>
      </c>
      <c r="I127" s="78" t="s">
        <v>434</v>
      </c>
      <c r="J127" s="78"/>
      <c r="K127" s="79" t="s">
        <v>430</v>
      </c>
      <c r="L127" s="79">
        <v>1</v>
      </c>
      <c r="M127" s="79">
        <v>602678.57142857136</v>
      </c>
      <c r="N127" s="80">
        <f t="shared" si="8"/>
        <v>602678.57142857136</v>
      </c>
      <c r="O127" s="80">
        <f t="shared" si="9"/>
        <v>602678.57142857136</v>
      </c>
      <c r="P127" s="79"/>
      <c r="Q127" s="79"/>
      <c r="R127" s="72" t="s">
        <v>387</v>
      </c>
      <c r="S127" s="79" t="s">
        <v>542</v>
      </c>
      <c r="T127" s="79" t="s">
        <v>541</v>
      </c>
      <c r="U127" s="65" t="s">
        <v>1907</v>
      </c>
      <c r="V127" s="72" t="s">
        <v>436</v>
      </c>
      <c r="W127" s="65" t="s">
        <v>435</v>
      </c>
      <c r="X127" s="65"/>
      <c r="Y127" s="68"/>
    </row>
    <row r="128" spans="1:25" s="66" customFormat="1" ht="54" customHeight="1" x14ac:dyDescent="0.2">
      <c r="A128" s="203">
        <v>119</v>
      </c>
      <c r="B128" s="64" t="s">
        <v>379</v>
      </c>
      <c r="C128" s="64" t="s">
        <v>599</v>
      </c>
      <c r="D128" s="64" t="s">
        <v>593</v>
      </c>
      <c r="E128" s="64" t="s">
        <v>597</v>
      </c>
      <c r="F128" s="64" t="s">
        <v>598</v>
      </c>
      <c r="G128" s="78" t="s">
        <v>1196</v>
      </c>
      <c r="H128" s="64" t="s">
        <v>586</v>
      </c>
      <c r="I128" s="78" t="s">
        <v>434</v>
      </c>
      <c r="J128" s="78"/>
      <c r="K128" s="79" t="s">
        <v>583</v>
      </c>
      <c r="L128" s="79">
        <v>1</v>
      </c>
      <c r="M128" s="79">
        <v>66964.28571428571</v>
      </c>
      <c r="N128" s="80">
        <f t="shared" si="8"/>
        <v>66964.28571428571</v>
      </c>
      <c r="O128" s="80">
        <f t="shared" si="9"/>
        <v>66964.28571428571</v>
      </c>
      <c r="P128" s="79"/>
      <c r="Q128" s="79"/>
      <c r="R128" s="72" t="s">
        <v>387</v>
      </c>
      <c r="S128" s="79" t="s">
        <v>542</v>
      </c>
      <c r="T128" s="79" t="s">
        <v>541</v>
      </c>
      <c r="U128" s="65" t="s">
        <v>1907</v>
      </c>
      <c r="V128" s="72" t="s">
        <v>436</v>
      </c>
      <c r="W128" s="65" t="s">
        <v>435</v>
      </c>
      <c r="X128" s="65"/>
      <c r="Y128" s="68"/>
    </row>
    <row r="129" spans="1:25" s="66" customFormat="1" ht="54" customHeight="1" x14ac:dyDescent="0.2">
      <c r="A129" s="202">
        <v>120</v>
      </c>
      <c r="B129" s="64" t="s">
        <v>379</v>
      </c>
      <c r="C129" s="64" t="s">
        <v>599</v>
      </c>
      <c r="D129" s="64" t="s">
        <v>593</v>
      </c>
      <c r="E129" s="64" t="s">
        <v>597</v>
      </c>
      <c r="F129" s="64" t="s">
        <v>598</v>
      </c>
      <c r="G129" s="78" t="s">
        <v>1197</v>
      </c>
      <c r="H129" s="78" t="s">
        <v>587</v>
      </c>
      <c r="I129" s="78" t="s">
        <v>434</v>
      </c>
      <c r="J129" s="78"/>
      <c r="K129" s="64" t="s">
        <v>583</v>
      </c>
      <c r="L129" s="79">
        <v>1</v>
      </c>
      <c r="M129" s="79">
        <v>357142.86</v>
      </c>
      <c r="N129" s="80">
        <f t="shared" si="8"/>
        <v>357142.86</v>
      </c>
      <c r="O129" s="80">
        <f t="shared" si="9"/>
        <v>357142.86</v>
      </c>
      <c r="P129" s="79"/>
      <c r="Q129" s="79"/>
      <c r="R129" s="72" t="s">
        <v>387</v>
      </c>
      <c r="S129" s="79" t="s">
        <v>542</v>
      </c>
      <c r="T129" s="79" t="s">
        <v>541</v>
      </c>
      <c r="U129" s="65" t="s">
        <v>1907</v>
      </c>
      <c r="V129" s="72" t="s">
        <v>436</v>
      </c>
      <c r="W129" s="65" t="s">
        <v>435</v>
      </c>
      <c r="X129" s="65"/>
      <c r="Y129" s="69"/>
    </row>
    <row r="130" spans="1:25" s="66" customFormat="1" ht="54" customHeight="1" x14ac:dyDescent="0.2">
      <c r="A130" s="203">
        <v>121</v>
      </c>
      <c r="B130" s="64" t="s">
        <v>379</v>
      </c>
      <c r="C130" s="64" t="s">
        <v>599</v>
      </c>
      <c r="D130" s="64" t="s">
        <v>593</v>
      </c>
      <c r="E130" s="64" t="s">
        <v>597</v>
      </c>
      <c r="F130" s="64" t="s">
        <v>598</v>
      </c>
      <c r="G130" s="64" t="s">
        <v>1198</v>
      </c>
      <c r="H130" s="64" t="s">
        <v>588</v>
      </c>
      <c r="I130" s="78" t="s">
        <v>434</v>
      </c>
      <c r="J130" s="78"/>
      <c r="K130" s="64" t="s">
        <v>583</v>
      </c>
      <c r="L130" s="79">
        <v>1</v>
      </c>
      <c r="M130" s="79">
        <v>1249999.9999999998</v>
      </c>
      <c r="N130" s="80">
        <f t="shared" si="8"/>
        <v>1249999.9999999998</v>
      </c>
      <c r="O130" s="80">
        <f t="shared" si="9"/>
        <v>1249999.9999999998</v>
      </c>
      <c r="P130" s="79"/>
      <c r="Q130" s="79"/>
      <c r="R130" s="72" t="s">
        <v>387</v>
      </c>
      <c r="S130" s="79" t="s">
        <v>542</v>
      </c>
      <c r="T130" s="79" t="s">
        <v>541</v>
      </c>
      <c r="U130" s="65" t="s">
        <v>1907</v>
      </c>
      <c r="V130" s="72" t="s">
        <v>436</v>
      </c>
      <c r="W130" s="65" t="s">
        <v>435</v>
      </c>
      <c r="X130" s="65"/>
      <c r="Y130" s="69"/>
    </row>
    <row r="131" spans="1:25" s="66" customFormat="1" ht="54" customHeight="1" x14ac:dyDescent="0.2">
      <c r="A131" s="202">
        <v>122</v>
      </c>
      <c r="B131" s="64" t="s">
        <v>379</v>
      </c>
      <c r="C131" s="64" t="s">
        <v>599</v>
      </c>
      <c r="D131" s="64" t="s">
        <v>593</v>
      </c>
      <c r="E131" s="64" t="s">
        <v>597</v>
      </c>
      <c r="F131" s="64" t="s">
        <v>598</v>
      </c>
      <c r="G131" s="64" t="s">
        <v>1199</v>
      </c>
      <c r="H131" s="64" t="s">
        <v>589</v>
      </c>
      <c r="I131" s="78" t="s">
        <v>434</v>
      </c>
      <c r="J131" s="78"/>
      <c r="K131" s="64" t="s">
        <v>583</v>
      </c>
      <c r="L131" s="79">
        <v>1</v>
      </c>
      <c r="M131" s="79">
        <v>499999.99999999994</v>
      </c>
      <c r="N131" s="80">
        <f t="shared" si="8"/>
        <v>499999.99999999994</v>
      </c>
      <c r="O131" s="80">
        <f t="shared" si="9"/>
        <v>499999.99999999994</v>
      </c>
      <c r="P131" s="79"/>
      <c r="Q131" s="79"/>
      <c r="R131" s="72" t="s">
        <v>387</v>
      </c>
      <c r="S131" s="79" t="s">
        <v>542</v>
      </c>
      <c r="T131" s="79" t="s">
        <v>541</v>
      </c>
      <c r="U131" s="65" t="s">
        <v>1907</v>
      </c>
      <c r="V131" s="72" t="s">
        <v>436</v>
      </c>
      <c r="W131" s="65" t="s">
        <v>435</v>
      </c>
      <c r="X131" s="65"/>
      <c r="Y131" s="69"/>
    </row>
    <row r="132" spans="1:25" s="66" customFormat="1" ht="54" customHeight="1" x14ac:dyDescent="0.2">
      <c r="A132" s="203">
        <v>123</v>
      </c>
      <c r="B132" s="64" t="s">
        <v>379</v>
      </c>
      <c r="C132" s="64" t="s">
        <v>599</v>
      </c>
      <c r="D132" s="64" t="s">
        <v>593</v>
      </c>
      <c r="E132" s="64" t="s">
        <v>597</v>
      </c>
      <c r="F132" s="64" t="s">
        <v>598</v>
      </c>
      <c r="G132" s="64" t="s">
        <v>1200</v>
      </c>
      <c r="H132" s="78" t="s">
        <v>590</v>
      </c>
      <c r="I132" s="78" t="s">
        <v>434</v>
      </c>
      <c r="J132" s="78"/>
      <c r="K132" s="79" t="s">
        <v>583</v>
      </c>
      <c r="L132" s="79">
        <v>1</v>
      </c>
      <c r="M132" s="79">
        <v>550000</v>
      </c>
      <c r="N132" s="80">
        <f t="shared" si="8"/>
        <v>550000</v>
      </c>
      <c r="O132" s="80">
        <f t="shared" si="9"/>
        <v>550000</v>
      </c>
      <c r="P132" s="79"/>
      <c r="Q132" s="79"/>
      <c r="R132" s="72" t="s">
        <v>387</v>
      </c>
      <c r="S132" s="79" t="s">
        <v>542</v>
      </c>
      <c r="T132" s="79" t="s">
        <v>541</v>
      </c>
      <c r="U132" s="65" t="s">
        <v>1907</v>
      </c>
      <c r="V132" s="72" t="s">
        <v>436</v>
      </c>
      <c r="W132" s="65" t="s">
        <v>435</v>
      </c>
      <c r="X132" s="65"/>
      <c r="Y132" s="69" t="s">
        <v>411</v>
      </c>
    </row>
    <row r="133" spans="1:25" s="66" customFormat="1" ht="54" customHeight="1" x14ac:dyDescent="0.2">
      <c r="A133" s="202">
        <v>124</v>
      </c>
      <c r="B133" s="64" t="s">
        <v>379</v>
      </c>
      <c r="C133" s="64" t="s">
        <v>599</v>
      </c>
      <c r="D133" s="64" t="s">
        <v>593</v>
      </c>
      <c r="E133" s="64" t="s">
        <v>597</v>
      </c>
      <c r="F133" s="64" t="s">
        <v>598</v>
      </c>
      <c r="G133" s="64" t="s">
        <v>1201</v>
      </c>
      <c r="H133" s="78" t="s">
        <v>591</v>
      </c>
      <c r="I133" s="78" t="s">
        <v>434</v>
      </c>
      <c r="J133" s="78"/>
      <c r="K133" s="64" t="s">
        <v>583</v>
      </c>
      <c r="L133" s="79">
        <v>1</v>
      </c>
      <c r="M133" s="79">
        <v>1968794.64</v>
      </c>
      <c r="N133" s="80">
        <f t="shared" si="8"/>
        <v>1968794.64</v>
      </c>
      <c r="O133" s="80">
        <f t="shared" si="9"/>
        <v>1968794.64</v>
      </c>
      <c r="P133" s="79"/>
      <c r="Q133" s="79"/>
      <c r="R133" s="72" t="s">
        <v>387</v>
      </c>
      <c r="S133" s="79" t="s">
        <v>542</v>
      </c>
      <c r="T133" s="79" t="s">
        <v>541</v>
      </c>
      <c r="U133" s="65" t="s">
        <v>1907</v>
      </c>
      <c r="V133" s="72" t="s">
        <v>436</v>
      </c>
      <c r="W133" s="65" t="s">
        <v>435</v>
      </c>
      <c r="X133" s="65"/>
      <c r="Y133" s="69"/>
    </row>
    <row r="134" spans="1:25" s="66" customFormat="1" ht="54" customHeight="1" x14ac:dyDescent="0.2">
      <c r="A134" s="203">
        <v>125</v>
      </c>
      <c r="B134" s="64" t="s">
        <v>379</v>
      </c>
      <c r="C134" s="64" t="s">
        <v>453</v>
      </c>
      <c r="D134" s="64" t="s">
        <v>600</v>
      </c>
      <c r="E134" s="64" t="s">
        <v>604</v>
      </c>
      <c r="F134" s="64" t="s">
        <v>605</v>
      </c>
      <c r="G134" s="64" t="s">
        <v>2091</v>
      </c>
      <c r="H134" s="78" t="s">
        <v>2088</v>
      </c>
      <c r="I134" s="78" t="s">
        <v>603</v>
      </c>
      <c r="J134" s="78"/>
      <c r="K134" s="64" t="s">
        <v>483</v>
      </c>
      <c r="L134" s="79">
        <v>2</v>
      </c>
      <c r="M134" s="79">
        <v>49500</v>
      </c>
      <c r="N134" s="80">
        <f t="shared" si="8"/>
        <v>99000</v>
      </c>
      <c r="O134" s="80">
        <f t="shared" si="9"/>
        <v>99000</v>
      </c>
      <c r="P134" s="79"/>
      <c r="Q134" s="79"/>
      <c r="R134" s="72" t="s">
        <v>387</v>
      </c>
      <c r="S134" s="79" t="s">
        <v>542</v>
      </c>
      <c r="T134" s="79" t="s">
        <v>541</v>
      </c>
      <c r="U134" s="65" t="s">
        <v>1907</v>
      </c>
      <c r="V134" s="72" t="s">
        <v>436</v>
      </c>
      <c r="W134" s="65" t="s">
        <v>435</v>
      </c>
      <c r="X134" s="65"/>
      <c r="Y134" s="69"/>
    </row>
    <row r="135" spans="1:25" s="66" customFormat="1" ht="54" customHeight="1" x14ac:dyDescent="0.2">
      <c r="A135" s="202">
        <v>126</v>
      </c>
      <c r="B135" s="64" t="s">
        <v>379</v>
      </c>
      <c r="C135" s="64" t="s">
        <v>453</v>
      </c>
      <c r="D135" s="64" t="s">
        <v>600</v>
      </c>
      <c r="E135" s="64" t="s">
        <v>604</v>
      </c>
      <c r="F135" s="64" t="s">
        <v>605</v>
      </c>
      <c r="G135" s="64" t="s">
        <v>2091</v>
      </c>
      <c r="H135" s="78" t="s">
        <v>2088</v>
      </c>
      <c r="I135" s="78" t="s">
        <v>603</v>
      </c>
      <c r="J135" s="78"/>
      <c r="K135" s="79" t="s">
        <v>483</v>
      </c>
      <c r="L135" s="79">
        <v>2</v>
      </c>
      <c r="M135" s="79">
        <v>49500</v>
      </c>
      <c r="N135" s="80">
        <f t="shared" si="8"/>
        <v>99000</v>
      </c>
      <c r="O135" s="80">
        <f t="shared" si="9"/>
        <v>99000</v>
      </c>
      <c r="P135" s="79"/>
      <c r="Q135" s="79"/>
      <c r="R135" s="72" t="s">
        <v>387</v>
      </c>
      <c r="S135" s="79" t="s">
        <v>542</v>
      </c>
      <c r="T135" s="79" t="s">
        <v>541</v>
      </c>
      <c r="U135" s="65" t="s">
        <v>1907</v>
      </c>
      <c r="V135" s="72" t="s">
        <v>436</v>
      </c>
      <c r="W135" s="65" t="s">
        <v>435</v>
      </c>
      <c r="X135" s="65"/>
      <c r="Y135" s="69"/>
    </row>
    <row r="136" spans="1:25" s="66" customFormat="1" ht="54" customHeight="1" x14ac:dyDescent="0.2">
      <c r="A136" s="203">
        <v>127</v>
      </c>
      <c r="B136" s="64" t="s">
        <v>379</v>
      </c>
      <c r="C136" s="64" t="s">
        <v>453</v>
      </c>
      <c r="D136" s="64" t="s">
        <v>600</v>
      </c>
      <c r="E136" s="64" t="s">
        <v>604</v>
      </c>
      <c r="F136" s="64" t="s">
        <v>605</v>
      </c>
      <c r="G136" s="64" t="s">
        <v>2092</v>
      </c>
      <c r="H136" s="64" t="s">
        <v>2089</v>
      </c>
      <c r="I136" s="78" t="s">
        <v>603</v>
      </c>
      <c r="J136" s="78"/>
      <c r="K136" s="79" t="s">
        <v>483</v>
      </c>
      <c r="L136" s="79">
        <v>2</v>
      </c>
      <c r="M136" s="79">
        <v>14300</v>
      </c>
      <c r="N136" s="80">
        <f t="shared" si="8"/>
        <v>28600</v>
      </c>
      <c r="O136" s="80">
        <f t="shared" si="9"/>
        <v>28600</v>
      </c>
      <c r="P136" s="79"/>
      <c r="Q136" s="79"/>
      <c r="R136" s="72" t="s">
        <v>387</v>
      </c>
      <c r="S136" s="79" t="s">
        <v>542</v>
      </c>
      <c r="T136" s="79" t="s">
        <v>541</v>
      </c>
      <c r="U136" s="65" t="s">
        <v>1907</v>
      </c>
      <c r="V136" s="72" t="s">
        <v>436</v>
      </c>
      <c r="W136" s="65" t="s">
        <v>435</v>
      </c>
      <c r="X136" s="65"/>
      <c r="Y136" s="68"/>
    </row>
    <row r="137" spans="1:25" s="66" customFormat="1" ht="54" customHeight="1" x14ac:dyDescent="0.2">
      <c r="A137" s="202">
        <v>128</v>
      </c>
      <c r="B137" s="64" t="s">
        <v>379</v>
      </c>
      <c r="C137" s="64" t="s">
        <v>453</v>
      </c>
      <c r="D137" s="64" t="s">
        <v>600</v>
      </c>
      <c r="E137" s="64" t="s">
        <v>604</v>
      </c>
      <c r="F137" s="64" t="s">
        <v>605</v>
      </c>
      <c r="G137" s="64" t="s">
        <v>1202</v>
      </c>
      <c r="H137" s="64" t="s">
        <v>2090</v>
      </c>
      <c r="I137" s="78" t="s">
        <v>603</v>
      </c>
      <c r="J137" s="78"/>
      <c r="K137" s="79" t="s">
        <v>483</v>
      </c>
      <c r="L137" s="79">
        <v>2</v>
      </c>
      <c r="M137" s="79">
        <v>94300</v>
      </c>
      <c r="N137" s="80">
        <f t="shared" ref="N137:N184" si="18">L137*M137</f>
        <v>188600</v>
      </c>
      <c r="O137" s="80">
        <f t="shared" ref="O137:O184" si="19">N137</f>
        <v>188600</v>
      </c>
      <c r="P137" s="79"/>
      <c r="Q137" s="79"/>
      <c r="R137" s="72" t="s">
        <v>387</v>
      </c>
      <c r="S137" s="79" t="s">
        <v>542</v>
      </c>
      <c r="T137" s="79" t="s">
        <v>541</v>
      </c>
      <c r="U137" s="65" t="s">
        <v>1907</v>
      </c>
      <c r="V137" s="72" t="s">
        <v>436</v>
      </c>
      <c r="W137" s="65" t="s">
        <v>435</v>
      </c>
      <c r="X137" s="65"/>
      <c r="Y137" s="68"/>
    </row>
    <row r="138" spans="1:25" s="66" customFormat="1" ht="54" customHeight="1" x14ac:dyDescent="0.2">
      <c r="A138" s="203">
        <v>129</v>
      </c>
      <c r="B138" s="64" t="s">
        <v>379</v>
      </c>
      <c r="C138" s="64" t="s">
        <v>453</v>
      </c>
      <c r="D138" s="64" t="s">
        <v>600</v>
      </c>
      <c r="E138" s="64" t="s">
        <v>604</v>
      </c>
      <c r="F138" s="64" t="s">
        <v>605</v>
      </c>
      <c r="G138" s="64" t="s">
        <v>1202</v>
      </c>
      <c r="H138" s="78" t="s">
        <v>2090</v>
      </c>
      <c r="I138" s="78" t="s">
        <v>603</v>
      </c>
      <c r="J138" s="64"/>
      <c r="K138" s="79" t="s">
        <v>483</v>
      </c>
      <c r="L138" s="79">
        <v>2</v>
      </c>
      <c r="M138" s="79">
        <v>94300</v>
      </c>
      <c r="N138" s="80">
        <f t="shared" si="18"/>
        <v>188600</v>
      </c>
      <c r="O138" s="80">
        <f t="shared" si="19"/>
        <v>188600</v>
      </c>
      <c r="P138" s="79"/>
      <c r="Q138" s="79"/>
      <c r="R138" s="72" t="s">
        <v>387</v>
      </c>
      <c r="S138" s="79" t="s">
        <v>542</v>
      </c>
      <c r="T138" s="79" t="s">
        <v>541</v>
      </c>
      <c r="U138" s="65" t="s">
        <v>1907</v>
      </c>
      <c r="V138" s="72" t="s">
        <v>436</v>
      </c>
      <c r="W138" s="65" t="s">
        <v>435</v>
      </c>
      <c r="X138" s="65"/>
      <c r="Y138" s="68"/>
    </row>
    <row r="139" spans="1:25" s="66" customFormat="1" ht="54" customHeight="1" x14ac:dyDescent="0.2">
      <c r="A139" s="202">
        <v>130</v>
      </c>
      <c r="B139" s="64" t="s">
        <v>379</v>
      </c>
      <c r="C139" s="64" t="s">
        <v>453</v>
      </c>
      <c r="D139" s="78" t="s">
        <v>600</v>
      </c>
      <c r="E139" s="64" t="s">
        <v>604</v>
      </c>
      <c r="F139" s="64" t="s">
        <v>605</v>
      </c>
      <c r="G139" s="64" t="s">
        <v>1203</v>
      </c>
      <c r="H139" s="64" t="s">
        <v>601</v>
      </c>
      <c r="I139" s="78" t="s">
        <v>603</v>
      </c>
      <c r="J139" s="78"/>
      <c r="K139" s="79" t="s">
        <v>483</v>
      </c>
      <c r="L139" s="79">
        <v>2</v>
      </c>
      <c r="M139" s="79">
        <v>30400</v>
      </c>
      <c r="N139" s="80">
        <f t="shared" si="18"/>
        <v>60800</v>
      </c>
      <c r="O139" s="80">
        <f t="shared" si="19"/>
        <v>60800</v>
      </c>
      <c r="P139" s="79"/>
      <c r="Q139" s="79"/>
      <c r="R139" s="72" t="s">
        <v>387</v>
      </c>
      <c r="S139" s="79" t="s">
        <v>542</v>
      </c>
      <c r="T139" s="79" t="s">
        <v>541</v>
      </c>
      <c r="U139" s="65" t="s">
        <v>1907</v>
      </c>
      <c r="V139" s="72" t="s">
        <v>436</v>
      </c>
      <c r="W139" s="65" t="s">
        <v>435</v>
      </c>
      <c r="X139" s="65"/>
      <c r="Y139" s="68"/>
    </row>
    <row r="140" spans="1:25" s="66" customFormat="1" ht="54" customHeight="1" x14ac:dyDescent="0.2">
      <c r="A140" s="203">
        <v>131</v>
      </c>
      <c r="B140" s="64" t="s">
        <v>379</v>
      </c>
      <c r="C140" s="64" t="s">
        <v>453</v>
      </c>
      <c r="D140" s="64" t="s">
        <v>600</v>
      </c>
      <c r="E140" s="64" t="s">
        <v>604</v>
      </c>
      <c r="F140" s="64" t="s">
        <v>605</v>
      </c>
      <c r="G140" s="64" t="s">
        <v>1203</v>
      </c>
      <c r="H140" s="78" t="s">
        <v>601</v>
      </c>
      <c r="I140" s="78" t="s">
        <v>603</v>
      </c>
      <c r="J140" s="64"/>
      <c r="K140" s="79" t="s">
        <v>483</v>
      </c>
      <c r="L140" s="79">
        <v>2</v>
      </c>
      <c r="M140" s="79">
        <v>30400</v>
      </c>
      <c r="N140" s="80">
        <f t="shared" si="18"/>
        <v>60800</v>
      </c>
      <c r="O140" s="80">
        <f t="shared" si="19"/>
        <v>60800</v>
      </c>
      <c r="P140" s="79"/>
      <c r="Q140" s="79"/>
      <c r="R140" s="72" t="s">
        <v>387</v>
      </c>
      <c r="S140" s="79" t="s">
        <v>542</v>
      </c>
      <c r="T140" s="79" t="s">
        <v>541</v>
      </c>
      <c r="U140" s="65" t="s">
        <v>1907</v>
      </c>
      <c r="V140" s="72" t="s">
        <v>436</v>
      </c>
      <c r="W140" s="65" t="s">
        <v>435</v>
      </c>
      <c r="X140" s="65"/>
      <c r="Y140" s="68"/>
    </row>
    <row r="141" spans="1:25" s="66" customFormat="1" ht="54" customHeight="1" x14ac:dyDescent="0.2">
      <c r="A141" s="202">
        <v>132</v>
      </c>
      <c r="B141" s="64" t="s">
        <v>379</v>
      </c>
      <c r="C141" s="64" t="s">
        <v>453</v>
      </c>
      <c r="D141" s="78" t="s">
        <v>600</v>
      </c>
      <c r="E141" s="64" t="s">
        <v>604</v>
      </c>
      <c r="F141" s="64" t="s">
        <v>605</v>
      </c>
      <c r="G141" s="64" t="s">
        <v>1203</v>
      </c>
      <c r="H141" s="64" t="s">
        <v>601</v>
      </c>
      <c r="I141" s="78" t="s">
        <v>603</v>
      </c>
      <c r="J141" s="78"/>
      <c r="K141" s="79" t="s">
        <v>483</v>
      </c>
      <c r="L141" s="79">
        <v>1</v>
      </c>
      <c r="M141" s="79">
        <v>30400</v>
      </c>
      <c r="N141" s="80">
        <f t="shared" si="18"/>
        <v>30400</v>
      </c>
      <c r="O141" s="80">
        <f t="shared" si="19"/>
        <v>30400</v>
      </c>
      <c r="P141" s="79"/>
      <c r="Q141" s="79"/>
      <c r="R141" s="72" t="s">
        <v>387</v>
      </c>
      <c r="S141" s="79" t="s">
        <v>542</v>
      </c>
      <c r="T141" s="79" t="s">
        <v>541</v>
      </c>
      <c r="U141" s="65" t="s">
        <v>1907</v>
      </c>
      <c r="V141" s="72" t="s">
        <v>436</v>
      </c>
      <c r="W141" s="65" t="s">
        <v>435</v>
      </c>
      <c r="X141" s="65"/>
      <c r="Y141" s="68"/>
    </row>
    <row r="142" spans="1:25" s="66" customFormat="1" ht="54" customHeight="1" x14ac:dyDescent="0.2">
      <c r="A142" s="203">
        <v>133</v>
      </c>
      <c r="B142" s="64" t="s">
        <v>379</v>
      </c>
      <c r="C142" s="64" t="s">
        <v>453</v>
      </c>
      <c r="D142" s="64" t="s">
        <v>600</v>
      </c>
      <c r="E142" s="64" t="s">
        <v>604</v>
      </c>
      <c r="F142" s="64" t="s">
        <v>605</v>
      </c>
      <c r="G142" s="64" t="s">
        <v>1203</v>
      </c>
      <c r="H142" s="78" t="s">
        <v>601</v>
      </c>
      <c r="I142" s="78" t="s">
        <v>603</v>
      </c>
      <c r="J142" s="64"/>
      <c r="K142" s="79" t="s">
        <v>483</v>
      </c>
      <c r="L142" s="79">
        <v>1</v>
      </c>
      <c r="M142" s="79">
        <v>30400</v>
      </c>
      <c r="N142" s="80">
        <f t="shared" si="18"/>
        <v>30400</v>
      </c>
      <c r="O142" s="80">
        <f t="shared" si="19"/>
        <v>30400</v>
      </c>
      <c r="P142" s="79"/>
      <c r="Q142" s="79"/>
      <c r="R142" s="72" t="s">
        <v>387</v>
      </c>
      <c r="S142" s="79" t="s">
        <v>542</v>
      </c>
      <c r="T142" s="79" t="s">
        <v>541</v>
      </c>
      <c r="U142" s="65" t="s">
        <v>1907</v>
      </c>
      <c r="V142" s="72" t="s">
        <v>436</v>
      </c>
      <c r="W142" s="65" t="s">
        <v>435</v>
      </c>
      <c r="X142" s="65"/>
      <c r="Y142" s="68"/>
    </row>
    <row r="143" spans="1:25" s="66" customFormat="1" ht="54" customHeight="1" x14ac:dyDescent="0.2">
      <c r="A143" s="202">
        <v>134</v>
      </c>
      <c r="B143" s="64" t="s">
        <v>379</v>
      </c>
      <c r="C143" s="64" t="s">
        <v>453</v>
      </c>
      <c r="D143" s="64" t="s">
        <v>600</v>
      </c>
      <c r="E143" s="64" t="s">
        <v>604</v>
      </c>
      <c r="F143" s="64" t="s">
        <v>605</v>
      </c>
      <c r="G143" s="64" t="s">
        <v>1203</v>
      </c>
      <c r="H143" s="64" t="s">
        <v>601</v>
      </c>
      <c r="I143" s="78" t="s">
        <v>603</v>
      </c>
      <c r="J143" s="64"/>
      <c r="K143" s="79" t="s">
        <v>483</v>
      </c>
      <c r="L143" s="79">
        <v>1</v>
      </c>
      <c r="M143" s="79">
        <v>30400</v>
      </c>
      <c r="N143" s="80">
        <f t="shared" si="18"/>
        <v>30400</v>
      </c>
      <c r="O143" s="80">
        <f t="shared" si="19"/>
        <v>30400</v>
      </c>
      <c r="P143" s="79"/>
      <c r="Q143" s="79"/>
      <c r="R143" s="72" t="s">
        <v>387</v>
      </c>
      <c r="S143" s="79" t="s">
        <v>542</v>
      </c>
      <c r="T143" s="79" t="s">
        <v>541</v>
      </c>
      <c r="U143" s="65" t="s">
        <v>1907</v>
      </c>
      <c r="V143" s="72" t="s">
        <v>436</v>
      </c>
      <c r="W143" s="65" t="s">
        <v>435</v>
      </c>
      <c r="X143" s="65"/>
      <c r="Y143" s="68"/>
    </row>
    <row r="144" spans="1:25" s="66" customFormat="1" ht="54" customHeight="1" x14ac:dyDescent="0.2">
      <c r="A144" s="203">
        <v>135</v>
      </c>
      <c r="B144" s="64" t="s">
        <v>379</v>
      </c>
      <c r="C144" s="64" t="s">
        <v>453</v>
      </c>
      <c r="D144" s="64" t="s">
        <v>2105</v>
      </c>
      <c r="E144" s="64" t="s">
        <v>2106</v>
      </c>
      <c r="F144" s="64" t="s">
        <v>2107</v>
      </c>
      <c r="G144" s="64" t="s">
        <v>1204</v>
      </c>
      <c r="H144" s="78" t="s">
        <v>602</v>
      </c>
      <c r="I144" s="78" t="s">
        <v>603</v>
      </c>
      <c r="J144" s="78"/>
      <c r="K144" s="64" t="s">
        <v>483</v>
      </c>
      <c r="L144" s="79">
        <v>2</v>
      </c>
      <c r="M144" s="79">
        <v>58000</v>
      </c>
      <c r="N144" s="80">
        <f t="shared" si="18"/>
        <v>116000</v>
      </c>
      <c r="O144" s="80">
        <f t="shared" si="19"/>
        <v>116000</v>
      </c>
      <c r="P144" s="79"/>
      <c r="Q144" s="79"/>
      <c r="R144" s="72" t="s">
        <v>387</v>
      </c>
      <c r="S144" s="79" t="s">
        <v>542</v>
      </c>
      <c r="T144" s="79" t="s">
        <v>541</v>
      </c>
      <c r="U144" s="65" t="s">
        <v>1907</v>
      </c>
      <c r="V144" s="72" t="s">
        <v>436</v>
      </c>
      <c r="W144" s="65" t="s">
        <v>435</v>
      </c>
      <c r="X144" s="65"/>
      <c r="Y144" s="68" t="s">
        <v>402</v>
      </c>
    </row>
    <row r="145" spans="1:25" s="66" customFormat="1" ht="54" customHeight="1" x14ac:dyDescent="0.2">
      <c r="A145" s="202">
        <v>136</v>
      </c>
      <c r="B145" s="64" t="s">
        <v>379</v>
      </c>
      <c r="C145" s="64" t="s">
        <v>453</v>
      </c>
      <c r="D145" s="64" t="s">
        <v>2105</v>
      </c>
      <c r="E145" s="64" t="s">
        <v>2106</v>
      </c>
      <c r="F145" s="64" t="s">
        <v>2107</v>
      </c>
      <c r="G145" s="64" t="s">
        <v>1204</v>
      </c>
      <c r="H145" s="64" t="s">
        <v>602</v>
      </c>
      <c r="I145" s="78" t="s">
        <v>603</v>
      </c>
      <c r="J145" s="78"/>
      <c r="K145" s="64" t="s">
        <v>483</v>
      </c>
      <c r="L145" s="79">
        <v>2</v>
      </c>
      <c r="M145" s="79">
        <v>58000</v>
      </c>
      <c r="N145" s="80">
        <f t="shared" si="18"/>
        <v>116000</v>
      </c>
      <c r="O145" s="80">
        <f t="shared" si="19"/>
        <v>116000</v>
      </c>
      <c r="P145" s="79"/>
      <c r="Q145" s="79"/>
      <c r="R145" s="72" t="s">
        <v>387</v>
      </c>
      <c r="S145" s="79" t="s">
        <v>542</v>
      </c>
      <c r="T145" s="79" t="s">
        <v>541</v>
      </c>
      <c r="U145" s="65" t="s">
        <v>1907</v>
      </c>
      <c r="V145" s="72" t="s">
        <v>436</v>
      </c>
      <c r="W145" s="65" t="s">
        <v>435</v>
      </c>
      <c r="X145" s="119"/>
      <c r="Y145" s="69"/>
    </row>
    <row r="146" spans="1:25" s="66" customFormat="1" ht="54" customHeight="1" x14ac:dyDescent="0.2">
      <c r="A146" s="203">
        <v>137</v>
      </c>
      <c r="B146" s="64" t="s">
        <v>379</v>
      </c>
      <c r="C146" s="64" t="s">
        <v>430</v>
      </c>
      <c r="D146" s="64" t="s">
        <v>566</v>
      </c>
      <c r="E146" s="64" t="s">
        <v>567</v>
      </c>
      <c r="F146" s="64" t="s">
        <v>568</v>
      </c>
      <c r="G146" s="64" t="s">
        <v>1211</v>
      </c>
      <c r="H146" s="64" t="s">
        <v>626</v>
      </c>
      <c r="I146" s="78" t="s">
        <v>385</v>
      </c>
      <c r="J146" s="78" t="s">
        <v>2063</v>
      </c>
      <c r="K146" s="64" t="s">
        <v>430</v>
      </c>
      <c r="L146" s="79">
        <v>1</v>
      </c>
      <c r="M146" s="79">
        <v>393200</v>
      </c>
      <c r="N146" s="80">
        <f t="shared" si="18"/>
        <v>393200</v>
      </c>
      <c r="O146" s="80">
        <f t="shared" si="19"/>
        <v>393200</v>
      </c>
      <c r="P146" s="79"/>
      <c r="Q146" s="79"/>
      <c r="R146" s="72" t="s">
        <v>387</v>
      </c>
      <c r="S146" s="80" t="s">
        <v>424</v>
      </c>
      <c r="T146" s="79" t="s">
        <v>423</v>
      </c>
      <c r="U146" s="65" t="s">
        <v>1907</v>
      </c>
      <c r="V146" s="65" t="s">
        <v>436</v>
      </c>
      <c r="W146" s="65" t="s">
        <v>435</v>
      </c>
      <c r="X146" s="65"/>
      <c r="Y146" s="68" t="s">
        <v>403</v>
      </c>
    </row>
    <row r="147" spans="1:25" s="66" customFormat="1" ht="54" customHeight="1" x14ac:dyDescent="0.2">
      <c r="A147" s="202">
        <v>138</v>
      </c>
      <c r="B147" s="64" t="s">
        <v>379</v>
      </c>
      <c r="C147" s="64" t="s">
        <v>430</v>
      </c>
      <c r="D147" s="64" t="s">
        <v>627</v>
      </c>
      <c r="E147" s="64" t="s">
        <v>628</v>
      </c>
      <c r="F147" s="64" t="s">
        <v>628</v>
      </c>
      <c r="G147" s="64" t="s">
        <v>1212</v>
      </c>
      <c r="H147" s="64" t="s">
        <v>628</v>
      </c>
      <c r="I147" s="78" t="s">
        <v>434</v>
      </c>
      <c r="J147" s="78"/>
      <c r="K147" s="64" t="s">
        <v>430</v>
      </c>
      <c r="L147" s="79">
        <v>1</v>
      </c>
      <c r="M147" s="79">
        <v>368037</v>
      </c>
      <c r="N147" s="80">
        <f t="shared" si="18"/>
        <v>368037</v>
      </c>
      <c r="O147" s="80">
        <f t="shared" si="19"/>
        <v>368037</v>
      </c>
      <c r="P147" s="79"/>
      <c r="Q147" s="79"/>
      <c r="R147" s="72" t="s">
        <v>387</v>
      </c>
      <c r="S147" s="80" t="s">
        <v>424</v>
      </c>
      <c r="T147" s="79" t="s">
        <v>423</v>
      </c>
      <c r="U147" s="65" t="s">
        <v>1907</v>
      </c>
      <c r="V147" s="65" t="s">
        <v>436</v>
      </c>
      <c r="W147" s="65" t="s">
        <v>435</v>
      </c>
      <c r="X147" s="65"/>
      <c r="Y147" s="69"/>
    </row>
    <row r="148" spans="1:25" s="66" customFormat="1" ht="54" customHeight="1" x14ac:dyDescent="0.2">
      <c r="A148" s="203">
        <v>139</v>
      </c>
      <c r="B148" s="64" t="s">
        <v>379</v>
      </c>
      <c r="C148" s="64" t="s">
        <v>599</v>
      </c>
      <c r="D148" s="64" t="s">
        <v>629</v>
      </c>
      <c r="E148" s="64" t="s">
        <v>641</v>
      </c>
      <c r="F148" s="64" t="s">
        <v>641</v>
      </c>
      <c r="G148" s="64" t="s">
        <v>1213</v>
      </c>
      <c r="H148" s="78" t="s">
        <v>635</v>
      </c>
      <c r="I148" s="78" t="s">
        <v>434</v>
      </c>
      <c r="J148" s="93"/>
      <c r="K148" s="64" t="s">
        <v>583</v>
      </c>
      <c r="L148" s="79">
        <v>1</v>
      </c>
      <c r="M148" s="79">
        <f>20000000-3673011-15439700</f>
        <v>887289</v>
      </c>
      <c r="N148" s="80">
        <f t="shared" si="18"/>
        <v>887289</v>
      </c>
      <c r="O148" s="80">
        <f t="shared" si="19"/>
        <v>887289</v>
      </c>
      <c r="P148" s="79"/>
      <c r="Q148" s="79"/>
      <c r="R148" s="72" t="s">
        <v>428</v>
      </c>
      <c r="S148" s="80" t="s">
        <v>424</v>
      </c>
      <c r="T148" s="79" t="s">
        <v>423</v>
      </c>
      <c r="U148" s="65" t="s">
        <v>1907</v>
      </c>
      <c r="V148" s="65" t="s">
        <v>436</v>
      </c>
      <c r="W148" s="65" t="s">
        <v>435</v>
      </c>
      <c r="X148" s="65"/>
      <c r="Y148" s="69"/>
    </row>
    <row r="149" spans="1:25" s="66" customFormat="1" ht="54" customHeight="1" x14ac:dyDescent="0.2">
      <c r="A149" s="202">
        <v>140</v>
      </c>
      <c r="B149" s="64" t="s">
        <v>379</v>
      </c>
      <c r="C149" s="64" t="s">
        <v>430</v>
      </c>
      <c r="D149" s="64" t="s">
        <v>630</v>
      </c>
      <c r="E149" s="64" t="s">
        <v>642</v>
      </c>
      <c r="F149" s="64" t="s">
        <v>642</v>
      </c>
      <c r="G149" s="64" t="s">
        <v>1214</v>
      </c>
      <c r="H149" s="64" t="s">
        <v>636</v>
      </c>
      <c r="I149" s="78" t="s">
        <v>434</v>
      </c>
      <c r="J149" s="64"/>
      <c r="K149" s="64" t="s">
        <v>430</v>
      </c>
      <c r="L149" s="79">
        <v>1</v>
      </c>
      <c r="M149" s="79">
        <v>3000000</v>
      </c>
      <c r="N149" s="80">
        <f t="shared" si="18"/>
        <v>3000000</v>
      </c>
      <c r="O149" s="80">
        <f t="shared" si="19"/>
        <v>3000000</v>
      </c>
      <c r="P149" s="79"/>
      <c r="Q149" s="79"/>
      <c r="R149" s="72" t="s">
        <v>387</v>
      </c>
      <c r="S149" s="80" t="s">
        <v>424</v>
      </c>
      <c r="T149" s="79" t="s">
        <v>423</v>
      </c>
      <c r="U149" s="65" t="s">
        <v>1907</v>
      </c>
      <c r="V149" s="65" t="s">
        <v>436</v>
      </c>
      <c r="W149" s="65" t="s">
        <v>435</v>
      </c>
      <c r="X149" s="65"/>
      <c r="Y149" s="69"/>
    </row>
    <row r="150" spans="1:25" s="66" customFormat="1" ht="54" customHeight="1" x14ac:dyDescent="0.2">
      <c r="A150" s="203">
        <v>141</v>
      </c>
      <c r="B150" s="64" t="s">
        <v>379</v>
      </c>
      <c r="C150" s="64" t="s">
        <v>430</v>
      </c>
      <c r="D150" s="64" t="s">
        <v>631</v>
      </c>
      <c r="E150" s="64" t="s">
        <v>644</v>
      </c>
      <c r="F150" s="64" t="s">
        <v>644</v>
      </c>
      <c r="G150" s="64" t="s">
        <v>1216</v>
      </c>
      <c r="H150" s="64" t="s">
        <v>638</v>
      </c>
      <c r="I150" s="78" t="s">
        <v>434</v>
      </c>
      <c r="J150" s="78"/>
      <c r="K150" s="64" t="s">
        <v>430</v>
      </c>
      <c r="L150" s="79">
        <v>1</v>
      </c>
      <c r="M150" s="79">
        <v>380000</v>
      </c>
      <c r="N150" s="80">
        <f t="shared" si="18"/>
        <v>380000</v>
      </c>
      <c r="O150" s="80">
        <f t="shared" si="19"/>
        <v>380000</v>
      </c>
      <c r="P150" s="79"/>
      <c r="Q150" s="79"/>
      <c r="R150" s="72" t="s">
        <v>489</v>
      </c>
      <c r="S150" s="80" t="s">
        <v>552</v>
      </c>
      <c r="T150" s="79" t="s">
        <v>553</v>
      </c>
      <c r="U150" s="65" t="s">
        <v>1907</v>
      </c>
      <c r="V150" s="65" t="s">
        <v>436</v>
      </c>
      <c r="W150" s="65" t="s">
        <v>435</v>
      </c>
      <c r="X150" s="65"/>
      <c r="Y150" s="69"/>
    </row>
    <row r="151" spans="1:25" s="66" customFormat="1" ht="54" customHeight="1" x14ac:dyDescent="0.2">
      <c r="A151" s="202">
        <v>142</v>
      </c>
      <c r="B151" s="64" t="s">
        <v>379</v>
      </c>
      <c r="C151" s="64" t="s">
        <v>599</v>
      </c>
      <c r="D151" s="64" t="s">
        <v>632</v>
      </c>
      <c r="E151" s="64" t="s">
        <v>645</v>
      </c>
      <c r="F151" s="78" t="s">
        <v>645</v>
      </c>
      <c r="G151" s="64" t="s">
        <v>1217</v>
      </c>
      <c r="H151" s="64" t="s">
        <v>639</v>
      </c>
      <c r="I151" s="78" t="s">
        <v>434</v>
      </c>
      <c r="J151" s="78"/>
      <c r="K151" s="64" t="s">
        <v>583</v>
      </c>
      <c r="L151" s="79">
        <v>1</v>
      </c>
      <c r="M151" s="79">
        <v>300000</v>
      </c>
      <c r="N151" s="80">
        <f t="shared" si="18"/>
        <v>300000</v>
      </c>
      <c r="O151" s="80">
        <f t="shared" si="19"/>
        <v>300000</v>
      </c>
      <c r="P151" s="79"/>
      <c r="Q151" s="79"/>
      <c r="R151" s="72" t="s">
        <v>634</v>
      </c>
      <c r="S151" s="80" t="s">
        <v>552</v>
      </c>
      <c r="T151" s="79" t="s">
        <v>553</v>
      </c>
      <c r="U151" s="65" t="s">
        <v>1907</v>
      </c>
      <c r="V151" s="65" t="s">
        <v>436</v>
      </c>
      <c r="W151" s="65" t="s">
        <v>435</v>
      </c>
      <c r="X151" s="65"/>
      <c r="Y151" s="69"/>
    </row>
    <row r="152" spans="1:25" s="66" customFormat="1" ht="54" customHeight="1" x14ac:dyDescent="0.2">
      <c r="A152" s="203">
        <v>143</v>
      </c>
      <c r="B152" s="64" t="s">
        <v>379</v>
      </c>
      <c r="C152" s="64" t="s">
        <v>430</v>
      </c>
      <c r="D152" s="64" t="s">
        <v>633</v>
      </c>
      <c r="E152" s="64" t="s">
        <v>646</v>
      </c>
      <c r="F152" s="78" t="s">
        <v>646</v>
      </c>
      <c r="G152" s="64" t="s">
        <v>1218</v>
      </c>
      <c r="H152" s="64" t="s">
        <v>640</v>
      </c>
      <c r="I152" s="78" t="s">
        <v>434</v>
      </c>
      <c r="J152" s="78"/>
      <c r="K152" s="64" t="s">
        <v>430</v>
      </c>
      <c r="L152" s="79">
        <v>1</v>
      </c>
      <c r="M152" s="79">
        <v>27000</v>
      </c>
      <c r="N152" s="80">
        <f t="shared" si="18"/>
        <v>27000</v>
      </c>
      <c r="O152" s="80">
        <f t="shared" si="19"/>
        <v>27000</v>
      </c>
      <c r="P152" s="79"/>
      <c r="Q152" s="79"/>
      <c r="R152" s="72" t="s">
        <v>387</v>
      </c>
      <c r="S152" s="80" t="s">
        <v>424</v>
      </c>
      <c r="T152" s="79" t="s">
        <v>423</v>
      </c>
      <c r="U152" s="65" t="s">
        <v>1907</v>
      </c>
      <c r="V152" s="65" t="s">
        <v>436</v>
      </c>
      <c r="W152" s="65" t="s">
        <v>435</v>
      </c>
      <c r="X152" s="65"/>
      <c r="Y152" s="69"/>
    </row>
    <row r="153" spans="1:25" s="66" customFormat="1" ht="54" customHeight="1" x14ac:dyDescent="0.2">
      <c r="A153" s="202">
        <v>144</v>
      </c>
      <c r="B153" s="64" t="s">
        <v>379</v>
      </c>
      <c r="C153" s="64" t="s">
        <v>430</v>
      </c>
      <c r="D153" s="64" t="s">
        <v>647</v>
      </c>
      <c r="E153" s="64" t="s">
        <v>649</v>
      </c>
      <c r="F153" s="64" t="s">
        <v>649</v>
      </c>
      <c r="G153" s="64" t="s">
        <v>2096</v>
      </c>
      <c r="H153" s="64" t="s">
        <v>2096</v>
      </c>
      <c r="I153" s="78" t="s">
        <v>385</v>
      </c>
      <c r="J153" s="78" t="s">
        <v>2063</v>
      </c>
      <c r="K153" s="64" t="s">
        <v>430</v>
      </c>
      <c r="L153" s="79">
        <v>1</v>
      </c>
      <c r="M153" s="79">
        <v>60000</v>
      </c>
      <c r="N153" s="80">
        <f t="shared" si="18"/>
        <v>60000</v>
      </c>
      <c r="O153" s="80">
        <f t="shared" si="19"/>
        <v>60000</v>
      </c>
      <c r="P153" s="79"/>
      <c r="Q153" s="79"/>
      <c r="R153" s="72" t="s">
        <v>387</v>
      </c>
      <c r="S153" s="80" t="s">
        <v>424</v>
      </c>
      <c r="T153" s="79" t="s">
        <v>423</v>
      </c>
      <c r="U153" s="65" t="s">
        <v>1907</v>
      </c>
      <c r="V153" s="65" t="s">
        <v>436</v>
      </c>
      <c r="W153" s="65" t="s">
        <v>435</v>
      </c>
      <c r="X153" s="122"/>
      <c r="Y153" s="69" t="s">
        <v>416</v>
      </c>
    </row>
    <row r="154" spans="1:25" s="66" customFormat="1" ht="54" customHeight="1" x14ac:dyDescent="0.2">
      <c r="A154" s="203">
        <v>145</v>
      </c>
      <c r="B154" s="64" t="s">
        <v>379</v>
      </c>
      <c r="C154" s="64" t="s">
        <v>430</v>
      </c>
      <c r="D154" s="64" t="s">
        <v>648</v>
      </c>
      <c r="E154" s="64" t="s">
        <v>650</v>
      </c>
      <c r="F154" s="78" t="s">
        <v>651</v>
      </c>
      <c r="G154" s="64" t="s">
        <v>1219</v>
      </c>
      <c r="H154" s="64" t="s">
        <v>650</v>
      </c>
      <c r="I154" s="78" t="s">
        <v>434</v>
      </c>
      <c r="J154" s="78"/>
      <c r="K154" s="64" t="s">
        <v>430</v>
      </c>
      <c r="L154" s="79">
        <v>1</v>
      </c>
      <c r="M154" s="79">
        <v>22500000</v>
      </c>
      <c r="N154" s="80">
        <f t="shared" si="18"/>
        <v>22500000</v>
      </c>
      <c r="O154" s="80">
        <f t="shared" si="19"/>
        <v>22500000</v>
      </c>
      <c r="P154" s="79"/>
      <c r="Q154" s="79"/>
      <c r="R154" s="72" t="s">
        <v>387</v>
      </c>
      <c r="S154" s="80" t="s">
        <v>424</v>
      </c>
      <c r="T154" s="79" t="s">
        <v>423</v>
      </c>
      <c r="U154" s="65" t="s">
        <v>1907</v>
      </c>
      <c r="V154" s="65" t="s">
        <v>436</v>
      </c>
      <c r="W154" s="65" t="s">
        <v>435</v>
      </c>
      <c r="X154" s="65"/>
      <c r="Y154" s="69"/>
    </row>
    <row r="155" spans="1:25" s="66" customFormat="1" ht="54" customHeight="1" x14ac:dyDescent="0.2">
      <c r="A155" s="202">
        <v>146</v>
      </c>
      <c r="B155" s="64" t="s">
        <v>379</v>
      </c>
      <c r="C155" s="64" t="s">
        <v>430</v>
      </c>
      <c r="D155" s="64" t="s">
        <v>653</v>
      </c>
      <c r="E155" s="64" t="s">
        <v>657</v>
      </c>
      <c r="F155" s="78" t="s">
        <v>658</v>
      </c>
      <c r="G155" s="64" t="s">
        <v>1221</v>
      </c>
      <c r="H155" s="64" t="s">
        <v>655</v>
      </c>
      <c r="I155" s="78" t="s">
        <v>434</v>
      </c>
      <c r="J155" s="78"/>
      <c r="K155" s="64" t="s">
        <v>430</v>
      </c>
      <c r="L155" s="79">
        <v>1</v>
      </c>
      <c r="M155" s="79">
        <v>1500000</v>
      </c>
      <c r="N155" s="80">
        <f t="shared" si="18"/>
        <v>1500000</v>
      </c>
      <c r="O155" s="80">
        <f t="shared" si="19"/>
        <v>1500000</v>
      </c>
      <c r="P155" s="79"/>
      <c r="Q155" s="79"/>
      <c r="R155" s="72" t="s">
        <v>489</v>
      </c>
      <c r="S155" s="80" t="s">
        <v>424</v>
      </c>
      <c r="T155" s="79" t="s">
        <v>423</v>
      </c>
      <c r="U155" s="65" t="s">
        <v>1907</v>
      </c>
      <c r="V155" s="65" t="s">
        <v>436</v>
      </c>
      <c r="W155" s="65" t="s">
        <v>435</v>
      </c>
      <c r="X155" s="65"/>
      <c r="Y155" s="69" t="s">
        <v>415</v>
      </c>
    </row>
    <row r="156" spans="1:25" s="66" customFormat="1" ht="54" customHeight="1" x14ac:dyDescent="0.2">
      <c r="A156" s="203">
        <v>147</v>
      </c>
      <c r="B156" s="64" t="s">
        <v>379</v>
      </c>
      <c r="C156" s="64" t="s">
        <v>453</v>
      </c>
      <c r="D156" s="64" t="s">
        <v>663</v>
      </c>
      <c r="E156" s="64" t="s">
        <v>24</v>
      </c>
      <c r="F156" s="64" t="s">
        <v>665</v>
      </c>
      <c r="G156" s="64" t="s">
        <v>1223</v>
      </c>
      <c r="H156" s="64" t="s">
        <v>665</v>
      </c>
      <c r="I156" s="78" t="s">
        <v>434</v>
      </c>
      <c r="J156" s="78"/>
      <c r="K156" s="79" t="s">
        <v>488</v>
      </c>
      <c r="L156" s="79">
        <v>20</v>
      </c>
      <c r="M156" s="79">
        <v>950</v>
      </c>
      <c r="N156" s="80">
        <f t="shared" si="18"/>
        <v>19000</v>
      </c>
      <c r="O156" s="80">
        <f t="shared" si="19"/>
        <v>19000</v>
      </c>
      <c r="P156" s="79"/>
      <c r="Q156" s="79"/>
      <c r="R156" s="72" t="s">
        <v>428</v>
      </c>
      <c r="S156" s="79" t="s">
        <v>542</v>
      </c>
      <c r="T156" s="79" t="s">
        <v>541</v>
      </c>
      <c r="U156" s="65" t="s">
        <v>1907</v>
      </c>
      <c r="V156" s="65" t="s">
        <v>436</v>
      </c>
      <c r="W156" s="65" t="s">
        <v>435</v>
      </c>
      <c r="X156" s="65"/>
      <c r="Y156" s="69"/>
    </row>
    <row r="157" spans="1:25" s="66" customFormat="1" ht="54" customHeight="1" x14ac:dyDescent="0.2">
      <c r="A157" s="202">
        <v>148</v>
      </c>
      <c r="B157" s="64" t="s">
        <v>379</v>
      </c>
      <c r="C157" s="64" t="s">
        <v>453</v>
      </c>
      <c r="D157" s="64" t="s">
        <v>664</v>
      </c>
      <c r="E157" s="64" t="s">
        <v>24</v>
      </c>
      <c r="F157" s="64" t="s">
        <v>666</v>
      </c>
      <c r="G157" s="64" t="s">
        <v>1224</v>
      </c>
      <c r="H157" s="78" t="s">
        <v>666</v>
      </c>
      <c r="I157" s="78" t="s">
        <v>434</v>
      </c>
      <c r="J157" s="78"/>
      <c r="K157" s="79" t="s">
        <v>488</v>
      </c>
      <c r="L157" s="79">
        <v>100</v>
      </c>
      <c r="M157" s="79">
        <v>1200</v>
      </c>
      <c r="N157" s="80">
        <f t="shared" si="18"/>
        <v>120000</v>
      </c>
      <c r="O157" s="80">
        <f t="shared" si="19"/>
        <v>120000</v>
      </c>
      <c r="P157" s="79"/>
      <c r="Q157" s="79"/>
      <c r="R157" s="72" t="s">
        <v>428</v>
      </c>
      <c r="S157" s="79" t="s">
        <v>542</v>
      </c>
      <c r="T157" s="79" t="s">
        <v>541</v>
      </c>
      <c r="U157" s="65" t="s">
        <v>1907</v>
      </c>
      <c r="V157" s="65" t="s">
        <v>436</v>
      </c>
      <c r="W157" s="65" t="s">
        <v>435</v>
      </c>
      <c r="X157" s="65"/>
      <c r="Y157" s="69"/>
    </row>
    <row r="158" spans="1:25" s="66" customFormat="1" ht="54" customHeight="1" x14ac:dyDescent="0.2">
      <c r="A158" s="203">
        <v>149</v>
      </c>
      <c r="B158" s="64" t="s">
        <v>379</v>
      </c>
      <c r="C158" s="64" t="s">
        <v>453</v>
      </c>
      <c r="D158" s="64" t="s">
        <v>667</v>
      </c>
      <c r="E158" s="64" t="s">
        <v>715</v>
      </c>
      <c r="F158" s="78" t="s">
        <v>691</v>
      </c>
      <c r="G158" s="64" t="s">
        <v>1225</v>
      </c>
      <c r="H158" s="64" t="s">
        <v>691</v>
      </c>
      <c r="I158" s="78" t="s">
        <v>434</v>
      </c>
      <c r="J158" s="78"/>
      <c r="K158" s="79" t="s">
        <v>483</v>
      </c>
      <c r="L158" s="79">
        <v>10</v>
      </c>
      <c r="M158" s="79">
        <v>1585</v>
      </c>
      <c r="N158" s="80">
        <f t="shared" si="18"/>
        <v>15850</v>
      </c>
      <c r="O158" s="80">
        <f t="shared" si="19"/>
        <v>15850</v>
      </c>
      <c r="P158" s="79"/>
      <c r="Q158" s="79"/>
      <c r="R158" s="72" t="s">
        <v>428</v>
      </c>
      <c r="S158" s="79" t="s">
        <v>542</v>
      </c>
      <c r="T158" s="79" t="s">
        <v>541</v>
      </c>
      <c r="U158" s="65" t="s">
        <v>1907</v>
      </c>
      <c r="V158" s="65" t="s">
        <v>436</v>
      </c>
      <c r="W158" s="65" t="s">
        <v>435</v>
      </c>
      <c r="X158" s="65"/>
      <c r="Y158" s="69"/>
    </row>
    <row r="159" spans="1:25" s="66" customFormat="1" ht="54" customHeight="1" x14ac:dyDescent="0.2">
      <c r="A159" s="202">
        <v>150</v>
      </c>
      <c r="B159" s="64" t="s">
        <v>379</v>
      </c>
      <c r="C159" s="64" t="s">
        <v>453</v>
      </c>
      <c r="D159" s="64" t="s">
        <v>668</v>
      </c>
      <c r="E159" s="64" t="s">
        <v>716</v>
      </c>
      <c r="F159" s="78" t="s">
        <v>9</v>
      </c>
      <c r="G159" s="64" t="s">
        <v>1226</v>
      </c>
      <c r="H159" s="78" t="s">
        <v>9</v>
      </c>
      <c r="I159" s="78" t="s">
        <v>434</v>
      </c>
      <c r="J159" s="78"/>
      <c r="K159" s="64" t="s">
        <v>2077</v>
      </c>
      <c r="L159" s="79">
        <v>600</v>
      </c>
      <c r="M159" s="79">
        <v>2500</v>
      </c>
      <c r="N159" s="80">
        <f t="shared" si="18"/>
        <v>1500000</v>
      </c>
      <c r="O159" s="80">
        <f t="shared" si="19"/>
        <v>1500000</v>
      </c>
      <c r="P159" s="79"/>
      <c r="Q159" s="79"/>
      <c r="R159" s="72" t="s">
        <v>428</v>
      </c>
      <c r="S159" s="79" t="s">
        <v>542</v>
      </c>
      <c r="T159" s="79" t="s">
        <v>541</v>
      </c>
      <c r="U159" s="65" t="s">
        <v>1907</v>
      </c>
      <c r="V159" s="65" t="s">
        <v>436</v>
      </c>
      <c r="W159" s="65" t="s">
        <v>435</v>
      </c>
      <c r="X159" s="65"/>
      <c r="Y159" s="69"/>
    </row>
    <row r="160" spans="1:25" s="66" customFormat="1" ht="54" customHeight="1" x14ac:dyDescent="0.2">
      <c r="A160" s="203">
        <v>151</v>
      </c>
      <c r="B160" s="64" t="s">
        <v>379</v>
      </c>
      <c r="C160" s="64" t="s">
        <v>453</v>
      </c>
      <c r="D160" s="64" t="s">
        <v>669</v>
      </c>
      <c r="E160" s="64" t="s">
        <v>716</v>
      </c>
      <c r="F160" s="78" t="s">
        <v>692</v>
      </c>
      <c r="G160" s="64" t="s">
        <v>1227</v>
      </c>
      <c r="H160" s="78" t="s">
        <v>692</v>
      </c>
      <c r="I160" s="78" t="s">
        <v>434</v>
      </c>
      <c r="J160" s="78"/>
      <c r="K160" s="64" t="s">
        <v>2077</v>
      </c>
      <c r="L160" s="79">
        <v>5</v>
      </c>
      <c r="M160" s="79">
        <v>3500</v>
      </c>
      <c r="N160" s="80">
        <f t="shared" si="18"/>
        <v>17500</v>
      </c>
      <c r="O160" s="80">
        <f t="shared" si="19"/>
        <v>17500</v>
      </c>
      <c r="P160" s="79"/>
      <c r="Q160" s="79"/>
      <c r="R160" s="72" t="s">
        <v>428</v>
      </c>
      <c r="S160" s="79" t="s">
        <v>542</v>
      </c>
      <c r="T160" s="79" t="s">
        <v>541</v>
      </c>
      <c r="U160" s="65" t="s">
        <v>1907</v>
      </c>
      <c r="V160" s="65" t="s">
        <v>436</v>
      </c>
      <c r="W160" s="65" t="s">
        <v>435</v>
      </c>
      <c r="X160" s="65"/>
      <c r="Y160" s="69"/>
    </row>
    <row r="161" spans="1:25" s="66" customFormat="1" ht="54" customHeight="1" x14ac:dyDescent="0.2">
      <c r="A161" s="202">
        <v>152</v>
      </c>
      <c r="B161" s="64" t="s">
        <v>379</v>
      </c>
      <c r="C161" s="64" t="s">
        <v>453</v>
      </c>
      <c r="D161" s="64" t="s">
        <v>670</v>
      </c>
      <c r="E161" s="64" t="s">
        <v>717</v>
      </c>
      <c r="F161" s="78" t="s">
        <v>693</v>
      </c>
      <c r="G161" s="64" t="s">
        <v>1228</v>
      </c>
      <c r="H161" s="78" t="s">
        <v>693</v>
      </c>
      <c r="I161" s="78" t="s">
        <v>434</v>
      </c>
      <c r="J161" s="78"/>
      <c r="K161" s="79" t="s">
        <v>483</v>
      </c>
      <c r="L161" s="79">
        <v>50</v>
      </c>
      <c r="M161" s="79">
        <v>2700</v>
      </c>
      <c r="N161" s="80">
        <f t="shared" si="18"/>
        <v>135000</v>
      </c>
      <c r="O161" s="80">
        <f t="shared" si="19"/>
        <v>135000</v>
      </c>
      <c r="P161" s="79"/>
      <c r="Q161" s="79"/>
      <c r="R161" s="72" t="s">
        <v>428</v>
      </c>
      <c r="S161" s="79" t="s">
        <v>542</v>
      </c>
      <c r="T161" s="79" t="s">
        <v>541</v>
      </c>
      <c r="U161" s="65" t="s">
        <v>1907</v>
      </c>
      <c r="V161" s="65" t="s">
        <v>436</v>
      </c>
      <c r="W161" s="65" t="s">
        <v>435</v>
      </c>
      <c r="X161" s="65"/>
      <c r="Y161" s="69" t="s">
        <v>391</v>
      </c>
    </row>
    <row r="162" spans="1:25" s="66" customFormat="1" ht="54" customHeight="1" x14ac:dyDescent="0.2">
      <c r="A162" s="203">
        <v>153</v>
      </c>
      <c r="B162" s="64" t="s">
        <v>379</v>
      </c>
      <c r="C162" s="64" t="s">
        <v>453</v>
      </c>
      <c r="D162" s="64" t="s">
        <v>671</v>
      </c>
      <c r="E162" s="64" t="s">
        <v>718</v>
      </c>
      <c r="F162" s="78" t="s">
        <v>694</v>
      </c>
      <c r="G162" s="64" t="s">
        <v>1228</v>
      </c>
      <c r="H162" s="78" t="s">
        <v>694</v>
      </c>
      <c r="I162" s="78" t="s">
        <v>434</v>
      </c>
      <c r="J162" s="78"/>
      <c r="K162" s="79" t="s">
        <v>483</v>
      </c>
      <c r="L162" s="79">
        <v>50</v>
      </c>
      <c r="M162" s="79">
        <v>550</v>
      </c>
      <c r="N162" s="80">
        <f t="shared" si="18"/>
        <v>27500</v>
      </c>
      <c r="O162" s="80">
        <f t="shared" si="19"/>
        <v>27500</v>
      </c>
      <c r="P162" s="79"/>
      <c r="Q162" s="79"/>
      <c r="R162" s="72" t="s">
        <v>428</v>
      </c>
      <c r="S162" s="79" t="s">
        <v>542</v>
      </c>
      <c r="T162" s="79" t="s">
        <v>541</v>
      </c>
      <c r="U162" s="65" t="s">
        <v>1907</v>
      </c>
      <c r="V162" s="65" t="s">
        <v>436</v>
      </c>
      <c r="W162" s="65" t="s">
        <v>435</v>
      </c>
      <c r="X162" s="65"/>
      <c r="Y162" s="69"/>
    </row>
    <row r="163" spans="1:25" s="66" customFormat="1" ht="54" customHeight="1" x14ac:dyDescent="0.2">
      <c r="A163" s="202">
        <v>154</v>
      </c>
      <c r="B163" s="64" t="s">
        <v>379</v>
      </c>
      <c r="C163" s="64" t="s">
        <v>453</v>
      </c>
      <c r="D163" s="64" t="s">
        <v>672</v>
      </c>
      <c r="E163" s="64" t="s">
        <v>12</v>
      </c>
      <c r="F163" s="64" t="s">
        <v>719</v>
      </c>
      <c r="G163" s="78" t="s">
        <v>307</v>
      </c>
      <c r="H163" s="78" t="s">
        <v>695</v>
      </c>
      <c r="I163" s="78" t="s">
        <v>434</v>
      </c>
      <c r="J163" s="78"/>
      <c r="K163" s="79" t="s">
        <v>483</v>
      </c>
      <c r="L163" s="79">
        <v>30</v>
      </c>
      <c r="M163" s="79">
        <v>1800</v>
      </c>
      <c r="N163" s="80">
        <f t="shared" si="18"/>
        <v>54000</v>
      </c>
      <c r="O163" s="80">
        <f t="shared" si="19"/>
        <v>54000</v>
      </c>
      <c r="P163" s="79"/>
      <c r="Q163" s="79"/>
      <c r="R163" s="72" t="s">
        <v>428</v>
      </c>
      <c r="S163" s="79" t="s">
        <v>542</v>
      </c>
      <c r="T163" s="79" t="s">
        <v>541</v>
      </c>
      <c r="U163" s="65" t="s">
        <v>1907</v>
      </c>
      <c r="V163" s="65" t="s">
        <v>436</v>
      </c>
      <c r="W163" s="65" t="s">
        <v>435</v>
      </c>
      <c r="X163" s="65"/>
      <c r="Y163" s="69" t="s">
        <v>417</v>
      </c>
    </row>
    <row r="164" spans="1:25" s="66" customFormat="1" ht="54" customHeight="1" x14ac:dyDescent="0.2">
      <c r="A164" s="203">
        <v>155</v>
      </c>
      <c r="B164" s="64" t="s">
        <v>379</v>
      </c>
      <c r="C164" s="64" t="s">
        <v>453</v>
      </c>
      <c r="D164" s="64" t="s">
        <v>672</v>
      </c>
      <c r="E164" s="64" t="s">
        <v>12</v>
      </c>
      <c r="F164" s="64" t="s">
        <v>719</v>
      </c>
      <c r="G164" s="78" t="s">
        <v>307</v>
      </c>
      <c r="H164" s="64" t="s">
        <v>695</v>
      </c>
      <c r="I164" s="78" t="s">
        <v>434</v>
      </c>
      <c r="J164" s="78"/>
      <c r="K164" s="79" t="s">
        <v>483</v>
      </c>
      <c r="L164" s="79">
        <v>30</v>
      </c>
      <c r="M164" s="79">
        <v>950</v>
      </c>
      <c r="N164" s="80">
        <f t="shared" si="18"/>
        <v>28500</v>
      </c>
      <c r="O164" s="80">
        <f t="shared" si="19"/>
        <v>28500</v>
      </c>
      <c r="P164" s="79"/>
      <c r="Q164" s="79"/>
      <c r="R164" s="72" t="s">
        <v>428</v>
      </c>
      <c r="S164" s="79" t="s">
        <v>542</v>
      </c>
      <c r="T164" s="79" t="s">
        <v>541</v>
      </c>
      <c r="U164" s="65" t="s">
        <v>1907</v>
      </c>
      <c r="V164" s="65" t="s">
        <v>436</v>
      </c>
      <c r="W164" s="65" t="s">
        <v>435</v>
      </c>
      <c r="X164" s="65"/>
      <c r="Y164" s="69"/>
    </row>
    <row r="165" spans="1:25" s="66" customFormat="1" ht="54" customHeight="1" x14ac:dyDescent="0.2">
      <c r="A165" s="202">
        <v>156</v>
      </c>
      <c r="B165" s="64" t="s">
        <v>379</v>
      </c>
      <c r="C165" s="64" t="s">
        <v>453</v>
      </c>
      <c r="D165" s="64" t="s">
        <v>673</v>
      </c>
      <c r="E165" s="64" t="s">
        <v>5</v>
      </c>
      <c r="F165" s="64" t="s">
        <v>696</v>
      </c>
      <c r="G165" s="78" t="s">
        <v>1229</v>
      </c>
      <c r="H165" s="64" t="s">
        <v>696</v>
      </c>
      <c r="I165" s="78" t="s">
        <v>434</v>
      </c>
      <c r="J165" s="78"/>
      <c r="K165" s="79" t="s">
        <v>483</v>
      </c>
      <c r="L165" s="79">
        <v>50</v>
      </c>
      <c r="M165" s="79">
        <v>130</v>
      </c>
      <c r="N165" s="80">
        <f t="shared" si="18"/>
        <v>6500</v>
      </c>
      <c r="O165" s="80">
        <f t="shared" si="19"/>
        <v>6500</v>
      </c>
      <c r="P165" s="79"/>
      <c r="Q165" s="79"/>
      <c r="R165" s="72" t="s">
        <v>428</v>
      </c>
      <c r="S165" s="79" t="s">
        <v>542</v>
      </c>
      <c r="T165" s="79" t="s">
        <v>541</v>
      </c>
      <c r="U165" s="65" t="s">
        <v>1907</v>
      </c>
      <c r="V165" s="65" t="s">
        <v>436</v>
      </c>
      <c r="W165" s="65" t="s">
        <v>435</v>
      </c>
      <c r="X165" s="65"/>
      <c r="Y165" s="69"/>
    </row>
    <row r="166" spans="1:25" s="66" customFormat="1" ht="54" customHeight="1" x14ac:dyDescent="0.2">
      <c r="A166" s="203">
        <v>157</v>
      </c>
      <c r="B166" s="64" t="s">
        <v>379</v>
      </c>
      <c r="C166" s="64" t="s">
        <v>453</v>
      </c>
      <c r="D166" s="64" t="s">
        <v>722</v>
      </c>
      <c r="E166" s="64" t="s">
        <v>720</v>
      </c>
      <c r="F166" s="78" t="s">
        <v>721</v>
      </c>
      <c r="G166" s="64" t="s">
        <v>1230</v>
      </c>
      <c r="H166" s="78" t="s">
        <v>697</v>
      </c>
      <c r="I166" s="78" t="s">
        <v>434</v>
      </c>
      <c r="J166" s="78"/>
      <c r="K166" s="79" t="s">
        <v>483</v>
      </c>
      <c r="L166" s="79">
        <v>500</v>
      </c>
      <c r="M166" s="79">
        <v>187</v>
      </c>
      <c r="N166" s="80">
        <f t="shared" si="18"/>
        <v>93500</v>
      </c>
      <c r="O166" s="80">
        <f t="shared" si="19"/>
        <v>93500</v>
      </c>
      <c r="P166" s="79"/>
      <c r="Q166" s="79"/>
      <c r="R166" s="72" t="s">
        <v>428</v>
      </c>
      <c r="S166" s="79" t="s">
        <v>542</v>
      </c>
      <c r="T166" s="79" t="s">
        <v>541</v>
      </c>
      <c r="U166" s="65" t="s">
        <v>1907</v>
      </c>
      <c r="V166" s="65" t="s">
        <v>436</v>
      </c>
      <c r="W166" s="65" t="s">
        <v>435</v>
      </c>
      <c r="X166" s="65"/>
      <c r="Y166" s="69"/>
    </row>
    <row r="167" spans="1:25" s="66" customFormat="1" ht="54" customHeight="1" x14ac:dyDescent="0.2">
      <c r="A167" s="202">
        <v>158</v>
      </c>
      <c r="B167" s="64" t="s">
        <v>379</v>
      </c>
      <c r="C167" s="64" t="s">
        <v>453</v>
      </c>
      <c r="D167" s="64" t="s">
        <v>674</v>
      </c>
      <c r="E167" s="64" t="s">
        <v>332</v>
      </c>
      <c r="F167" s="78" t="s">
        <v>723</v>
      </c>
      <c r="G167" s="64" t="s">
        <v>1231</v>
      </c>
      <c r="H167" s="78" t="s">
        <v>698</v>
      </c>
      <c r="I167" s="78" t="s">
        <v>434</v>
      </c>
      <c r="J167" s="78"/>
      <c r="K167" s="79" t="s">
        <v>483</v>
      </c>
      <c r="L167" s="79">
        <v>15</v>
      </c>
      <c r="M167" s="79">
        <v>7900</v>
      </c>
      <c r="N167" s="80">
        <f t="shared" si="18"/>
        <v>118500</v>
      </c>
      <c r="O167" s="80">
        <f t="shared" si="19"/>
        <v>118500</v>
      </c>
      <c r="P167" s="79"/>
      <c r="Q167" s="79"/>
      <c r="R167" s="72" t="s">
        <v>428</v>
      </c>
      <c r="S167" s="79" t="s">
        <v>542</v>
      </c>
      <c r="T167" s="79" t="s">
        <v>541</v>
      </c>
      <c r="U167" s="65" t="s">
        <v>1907</v>
      </c>
      <c r="V167" s="65" t="s">
        <v>436</v>
      </c>
      <c r="W167" s="65" t="s">
        <v>435</v>
      </c>
      <c r="X167" s="65"/>
      <c r="Y167" s="69"/>
    </row>
    <row r="168" spans="1:25" s="66" customFormat="1" ht="54" customHeight="1" x14ac:dyDescent="0.2">
      <c r="A168" s="203">
        <v>159</v>
      </c>
      <c r="B168" s="64" t="s">
        <v>379</v>
      </c>
      <c r="C168" s="64" t="s">
        <v>453</v>
      </c>
      <c r="D168" s="64" t="s">
        <v>675</v>
      </c>
      <c r="E168" s="64" t="s">
        <v>26</v>
      </c>
      <c r="F168" s="78" t="s">
        <v>699</v>
      </c>
      <c r="G168" s="64" t="s">
        <v>1232</v>
      </c>
      <c r="H168" s="78" t="s">
        <v>699</v>
      </c>
      <c r="I168" s="78" t="s">
        <v>434</v>
      </c>
      <c r="J168" s="78"/>
      <c r="K168" s="79" t="s">
        <v>714</v>
      </c>
      <c r="L168" s="79">
        <v>100</v>
      </c>
      <c r="M168" s="79">
        <v>1470</v>
      </c>
      <c r="N168" s="80">
        <f t="shared" si="18"/>
        <v>147000</v>
      </c>
      <c r="O168" s="80">
        <f t="shared" si="19"/>
        <v>147000</v>
      </c>
      <c r="P168" s="79"/>
      <c r="Q168" s="79"/>
      <c r="R168" s="72" t="s">
        <v>428</v>
      </c>
      <c r="S168" s="79" t="s">
        <v>542</v>
      </c>
      <c r="T168" s="79" t="s">
        <v>541</v>
      </c>
      <c r="U168" s="65" t="s">
        <v>1907</v>
      </c>
      <c r="V168" s="65" t="s">
        <v>436</v>
      </c>
      <c r="W168" s="65" t="s">
        <v>435</v>
      </c>
      <c r="X168" s="65"/>
      <c r="Y168" s="69"/>
    </row>
    <row r="169" spans="1:25" s="66" customFormat="1" ht="54" customHeight="1" x14ac:dyDescent="0.2">
      <c r="A169" s="202">
        <v>160</v>
      </c>
      <c r="B169" s="64" t="s">
        <v>379</v>
      </c>
      <c r="C169" s="64" t="s">
        <v>453</v>
      </c>
      <c r="D169" s="64" t="s">
        <v>676</v>
      </c>
      <c r="E169" s="64" t="s">
        <v>724</v>
      </c>
      <c r="F169" s="78" t="s">
        <v>725</v>
      </c>
      <c r="G169" s="64" t="s">
        <v>1233</v>
      </c>
      <c r="H169" s="78" t="s">
        <v>700</v>
      </c>
      <c r="I169" s="78" t="s">
        <v>434</v>
      </c>
      <c r="J169" s="78"/>
      <c r="K169" s="79" t="s">
        <v>483</v>
      </c>
      <c r="L169" s="79">
        <v>5</v>
      </c>
      <c r="M169" s="79">
        <v>18000</v>
      </c>
      <c r="N169" s="80">
        <f t="shared" si="18"/>
        <v>90000</v>
      </c>
      <c r="O169" s="80">
        <f t="shared" si="19"/>
        <v>90000</v>
      </c>
      <c r="P169" s="79"/>
      <c r="Q169" s="79"/>
      <c r="R169" s="72" t="s">
        <v>428</v>
      </c>
      <c r="S169" s="79" t="s">
        <v>542</v>
      </c>
      <c r="T169" s="79" t="s">
        <v>541</v>
      </c>
      <c r="U169" s="65" t="s">
        <v>1907</v>
      </c>
      <c r="V169" s="65" t="s">
        <v>436</v>
      </c>
      <c r="W169" s="65" t="s">
        <v>435</v>
      </c>
      <c r="X169" s="65"/>
      <c r="Y169" s="69"/>
    </row>
    <row r="170" spans="1:25" s="66" customFormat="1" ht="54" customHeight="1" x14ac:dyDescent="0.2">
      <c r="A170" s="203">
        <v>161</v>
      </c>
      <c r="B170" s="64" t="s">
        <v>379</v>
      </c>
      <c r="C170" s="64" t="s">
        <v>453</v>
      </c>
      <c r="D170" s="64" t="s">
        <v>677</v>
      </c>
      <c r="E170" s="64" t="s">
        <v>726</v>
      </c>
      <c r="F170" s="78" t="s">
        <v>701</v>
      </c>
      <c r="G170" s="64" t="s">
        <v>1234</v>
      </c>
      <c r="H170" s="64" t="s">
        <v>701</v>
      </c>
      <c r="I170" s="78" t="s">
        <v>434</v>
      </c>
      <c r="J170" s="78"/>
      <c r="K170" s="79" t="s">
        <v>483</v>
      </c>
      <c r="L170" s="79">
        <v>20</v>
      </c>
      <c r="M170" s="79">
        <v>2500</v>
      </c>
      <c r="N170" s="80">
        <f t="shared" si="18"/>
        <v>50000</v>
      </c>
      <c r="O170" s="80">
        <f t="shared" si="19"/>
        <v>50000</v>
      </c>
      <c r="P170" s="79"/>
      <c r="Q170" s="79"/>
      <c r="R170" s="72" t="s">
        <v>428</v>
      </c>
      <c r="S170" s="79" t="s">
        <v>542</v>
      </c>
      <c r="T170" s="79" t="s">
        <v>541</v>
      </c>
      <c r="U170" s="65" t="s">
        <v>1907</v>
      </c>
      <c r="V170" s="65" t="s">
        <v>436</v>
      </c>
      <c r="W170" s="65" t="s">
        <v>435</v>
      </c>
      <c r="X170" s="65"/>
      <c r="Y170" s="69"/>
    </row>
    <row r="171" spans="1:25" s="66" customFormat="1" ht="54" customHeight="1" x14ac:dyDescent="0.2">
      <c r="A171" s="202">
        <v>162</v>
      </c>
      <c r="B171" s="64" t="s">
        <v>379</v>
      </c>
      <c r="C171" s="64" t="s">
        <v>453</v>
      </c>
      <c r="D171" s="64" t="s">
        <v>675</v>
      </c>
      <c r="E171" s="64" t="s">
        <v>26</v>
      </c>
      <c r="F171" s="78" t="s">
        <v>699</v>
      </c>
      <c r="G171" s="64" t="s">
        <v>1232</v>
      </c>
      <c r="H171" s="64" t="s">
        <v>699</v>
      </c>
      <c r="I171" s="78" t="s">
        <v>434</v>
      </c>
      <c r="J171" s="78"/>
      <c r="K171" s="79" t="s">
        <v>714</v>
      </c>
      <c r="L171" s="79">
        <v>20</v>
      </c>
      <c r="M171" s="79">
        <v>750</v>
      </c>
      <c r="N171" s="80">
        <f t="shared" si="18"/>
        <v>15000</v>
      </c>
      <c r="O171" s="80">
        <f t="shared" si="19"/>
        <v>15000</v>
      </c>
      <c r="P171" s="79"/>
      <c r="Q171" s="79"/>
      <c r="R171" s="72" t="s">
        <v>428</v>
      </c>
      <c r="S171" s="79" t="s">
        <v>542</v>
      </c>
      <c r="T171" s="79" t="s">
        <v>541</v>
      </c>
      <c r="U171" s="65" t="s">
        <v>1907</v>
      </c>
      <c r="V171" s="65" t="s">
        <v>436</v>
      </c>
      <c r="W171" s="65" t="s">
        <v>435</v>
      </c>
      <c r="X171" s="65"/>
      <c r="Y171" s="69"/>
    </row>
    <row r="172" spans="1:25" s="66" customFormat="1" ht="54" customHeight="1" x14ac:dyDescent="0.2">
      <c r="A172" s="203">
        <v>163</v>
      </c>
      <c r="B172" s="64" t="s">
        <v>379</v>
      </c>
      <c r="C172" s="64" t="s">
        <v>453</v>
      </c>
      <c r="D172" s="64" t="s">
        <v>678</v>
      </c>
      <c r="E172" s="64" t="s">
        <v>727</v>
      </c>
      <c r="F172" s="78" t="s">
        <v>701</v>
      </c>
      <c r="G172" s="64" t="s">
        <v>1234</v>
      </c>
      <c r="H172" s="78" t="s">
        <v>701</v>
      </c>
      <c r="I172" s="78" t="s">
        <v>434</v>
      </c>
      <c r="J172" s="64"/>
      <c r="K172" s="79" t="s">
        <v>483</v>
      </c>
      <c r="L172" s="94">
        <v>10</v>
      </c>
      <c r="M172" s="79">
        <v>1810</v>
      </c>
      <c r="N172" s="80">
        <f t="shared" si="18"/>
        <v>18100</v>
      </c>
      <c r="O172" s="80">
        <f t="shared" si="19"/>
        <v>18100</v>
      </c>
      <c r="P172" s="79"/>
      <c r="Q172" s="79"/>
      <c r="R172" s="72" t="s">
        <v>428</v>
      </c>
      <c r="S172" s="79" t="s">
        <v>542</v>
      </c>
      <c r="T172" s="79" t="s">
        <v>541</v>
      </c>
      <c r="U172" s="65" t="s">
        <v>1907</v>
      </c>
      <c r="V172" s="65" t="s">
        <v>436</v>
      </c>
      <c r="W172" s="65" t="s">
        <v>435</v>
      </c>
      <c r="X172" s="65"/>
      <c r="Y172" s="69"/>
    </row>
    <row r="173" spans="1:25" s="66" customFormat="1" ht="54" customHeight="1" x14ac:dyDescent="0.2">
      <c r="A173" s="202">
        <v>164</v>
      </c>
      <c r="B173" s="64" t="s">
        <v>379</v>
      </c>
      <c r="C173" s="64" t="s">
        <v>453</v>
      </c>
      <c r="D173" s="64" t="s">
        <v>679</v>
      </c>
      <c r="E173" s="64" t="s">
        <v>728</v>
      </c>
      <c r="F173" s="78" t="s">
        <v>702</v>
      </c>
      <c r="G173" s="64" t="s">
        <v>1235</v>
      </c>
      <c r="H173" s="64" t="s">
        <v>702</v>
      </c>
      <c r="I173" s="78" t="s">
        <v>434</v>
      </c>
      <c r="J173" s="78"/>
      <c r="K173" s="79" t="s">
        <v>483</v>
      </c>
      <c r="L173" s="79">
        <v>50</v>
      </c>
      <c r="M173" s="79">
        <v>1350</v>
      </c>
      <c r="N173" s="80">
        <f t="shared" si="18"/>
        <v>67500</v>
      </c>
      <c r="O173" s="80">
        <f t="shared" si="19"/>
        <v>67500</v>
      </c>
      <c r="P173" s="79"/>
      <c r="Q173" s="79"/>
      <c r="R173" s="72" t="s">
        <v>428</v>
      </c>
      <c r="S173" s="79" t="s">
        <v>542</v>
      </c>
      <c r="T173" s="79" t="s">
        <v>541</v>
      </c>
      <c r="U173" s="65" t="s">
        <v>1907</v>
      </c>
      <c r="V173" s="65" t="s">
        <v>436</v>
      </c>
      <c r="W173" s="65" t="s">
        <v>435</v>
      </c>
      <c r="X173" s="65"/>
      <c r="Y173" s="69"/>
    </row>
    <row r="174" spans="1:25" s="66" customFormat="1" ht="54" customHeight="1" x14ac:dyDescent="0.2">
      <c r="A174" s="203">
        <v>165</v>
      </c>
      <c r="B174" s="64" t="s">
        <v>379</v>
      </c>
      <c r="C174" s="64" t="s">
        <v>453</v>
      </c>
      <c r="D174" s="64" t="s">
        <v>680</v>
      </c>
      <c r="E174" s="64" t="s">
        <v>18</v>
      </c>
      <c r="F174" s="78" t="s">
        <v>703</v>
      </c>
      <c r="G174" s="64" t="s">
        <v>1236</v>
      </c>
      <c r="H174" s="78" t="s">
        <v>703</v>
      </c>
      <c r="I174" s="78" t="s">
        <v>434</v>
      </c>
      <c r="J174" s="64"/>
      <c r="K174" s="79" t="s">
        <v>483</v>
      </c>
      <c r="L174" s="79">
        <v>20</v>
      </c>
      <c r="M174" s="79">
        <v>750</v>
      </c>
      <c r="N174" s="80">
        <f t="shared" si="18"/>
        <v>15000</v>
      </c>
      <c r="O174" s="80">
        <f t="shared" si="19"/>
        <v>15000</v>
      </c>
      <c r="P174" s="79"/>
      <c r="Q174" s="79"/>
      <c r="R174" s="72" t="s">
        <v>428</v>
      </c>
      <c r="S174" s="79" t="s">
        <v>542</v>
      </c>
      <c r="T174" s="79" t="s">
        <v>541</v>
      </c>
      <c r="U174" s="65" t="s">
        <v>1907</v>
      </c>
      <c r="V174" s="65" t="s">
        <v>436</v>
      </c>
      <c r="W174" s="65" t="s">
        <v>435</v>
      </c>
      <c r="X174" s="65"/>
      <c r="Y174" s="68"/>
    </row>
    <row r="175" spans="1:25" s="66" customFormat="1" ht="54" customHeight="1" x14ac:dyDescent="0.2">
      <c r="A175" s="202">
        <v>166</v>
      </c>
      <c r="B175" s="64" t="s">
        <v>379</v>
      </c>
      <c r="C175" s="64" t="s">
        <v>453</v>
      </c>
      <c r="D175" s="64" t="s">
        <v>681</v>
      </c>
      <c r="E175" s="64" t="s">
        <v>729</v>
      </c>
      <c r="F175" s="78" t="s">
        <v>704</v>
      </c>
      <c r="G175" s="64" t="s">
        <v>1237</v>
      </c>
      <c r="H175" s="64" t="s">
        <v>704</v>
      </c>
      <c r="I175" s="78" t="s">
        <v>434</v>
      </c>
      <c r="J175" s="78"/>
      <c r="K175" s="79" t="s">
        <v>483</v>
      </c>
      <c r="L175" s="79">
        <v>20</v>
      </c>
      <c r="M175" s="79">
        <v>385</v>
      </c>
      <c r="N175" s="80">
        <f t="shared" si="18"/>
        <v>7700</v>
      </c>
      <c r="O175" s="80">
        <f t="shared" si="19"/>
        <v>7700</v>
      </c>
      <c r="P175" s="79"/>
      <c r="Q175" s="79"/>
      <c r="R175" s="72" t="s">
        <v>428</v>
      </c>
      <c r="S175" s="79" t="s">
        <v>542</v>
      </c>
      <c r="T175" s="79" t="s">
        <v>541</v>
      </c>
      <c r="U175" s="65" t="s">
        <v>1907</v>
      </c>
      <c r="V175" s="65" t="s">
        <v>436</v>
      </c>
      <c r="W175" s="65" t="s">
        <v>435</v>
      </c>
      <c r="X175" s="65"/>
      <c r="Y175" s="69"/>
    </row>
    <row r="176" spans="1:25" s="66" customFormat="1" ht="54" customHeight="1" x14ac:dyDescent="0.2">
      <c r="A176" s="203">
        <v>167</v>
      </c>
      <c r="B176" s="64" t="s">
        <v>379</v>
      </c>
      <c r="C176" s="64" t="s">
        <v>453</v>
      </c>
      <c r="D176" s="64" t="s">
        <v>682</v>
      </c>
      <c r="E176" s="64" t="s">
        <v>730</v>
      </c>
      <c r="F176" s="78" t="s">
        <v>705</v>
      </c>
      <c r="G176" s="64" t="s">
        <v>1238</v>
      </c>
      <c r="H176" s="64" t="s">
        <v>705</v>
      </c>
      <c r="I176" s="78" t="s">
        <v>434</v>
      </c>
      <c r="J176" s="78"/>
      <c r="K176" s="79" t="s">
        <v>483</v>
      </c>
      <c r="L176" s="79">
        <v>10</v>
      </c>
      <c r="M176" s="79">
        <v>1700</v>
      </c>
      <c r="N176" s="80">
        <f t="shared" si="18"/>
        <v>17000</v>
      </c>
      <c r="O176" s="80">
        <f t="shared" si="19"/>
        <v>17000</v>
      </c>
      <c r="P176" s="79"/>
      <c r="Q176" s="79"/>
      <c r="R176" s="72" t="s">
        <v>428</v>
      </c>
      <c r="S176" s="79" t="s">
        <v>542</v>
      </c>
      <c r="T176" s="79" t="s">
        <v>541</v>
      </c>
      <c r="U176" s="65" t="s">
        <v>1907</v>
      </c>
      <c r="V176" s="65" t="s">
        <v>436</v>
      </c>
      <c r="W176" s="65" t="s">
        <v>435</v>
      </c>
      <c r="X176" s="65"/>
      <c r="Y176" s="69"/>
    </row>
    <row r="177" spans="1:25" s="66" customFormat="1" ht="54" customHeight="1" x14ac:dyDescent="0.2">
      <c r="A177" s="202">
        <v>168</v>
      </c>
      <c r="B177" s="64" t="s">
        <v>379</v>
      </c>
      <c r="C177" s="64" t="s">
        <v>453</v>
      </c>
      <c r="D177" s="64" t="s">
        <v>683</v>
      </c>
      <c r="E177" s="64" t="s">
        <v>10</v>
      </c>
      <c r="F177" s="78" t="s">
        <v>706</v>
      </c>
      <c r="G177" s="64" t="s">
        <v>1239</v>
      </c>
      <c r="H177" s="64" t="s">
        <v>706</v>
      </c>
      <c r="I177" s="78" t="s">
        <v>434</v>
      </c>
      <c r="J177" s="78"/>
      <c r="K177" s="79" t="s">
        <v>488</v>
      </c>
      <c r="L177" s="79">
        <v>50</v>
      </c>
      <c r="M177" s="79">
        <v>230</v>
      </c>
      <c r="N177" s="80">
        <f t="shared" si="18"/>
        <v>11500</v>
      </c>
      <c r="O177" s="80">
        <f t="shared" si="19"/>
        <v>11500</v>
      </c>
      <c r="P177" s="79"/>
      <c r="Q177" s="79"/>
      <c r="R177" s="72" t="s">
        <v>428</v>
      </c>
      <c r="S177" s="79" t="s">
        <v>542</v>
      </c>
      <c r="T177" s="79" t="s">
        <v>541</v>
      </c>
      <c r="U177" s="65" t="s">
        <v>1907</v>
      </c>
      <c r="V177" s="65" t="s">
        <v>436</v>
      </c>
      <c r="W177" s="65" t="s">
        <v>435</v>
      </c>
      <c r="X177" s="65"/>
      <c r="Y177" s="68"/>
    </row>
    <row r="178" spans="1:25" s="66" customFormat="1" ht="54" customHeight="1" x14ac:dyDescent="0.2">
      <c r="A178" s="203">
        <v>169</v>
      </c>
      <c r="B178" s="64" t="s">
        <v>379</v>
      </c>
      <c r="C178" s="64" t="s">
        <v>453</v>
      </c>
      <c r="D178" s="127" t="s">
        <v>683</v>
      </c>
      <c r="E178" s="64" t="s">
        <v>10</v>
      </c>
      <c r="F178" s="123" t="s">
        <v>706</v>
      </c>
      <c r="G178" s="64" t="s">
        <v>1239</v>
      </c>
      <c r="H178" s="64" t="s">
        <v>706</v>
      </c>
      <c r="I178" s="78" t="s">
        <v>434</v>
      </c>
      <c r="J178" s="124"/>
      <c r="K178" s="79" t="s">
        <v>488</v>
      </c>
      <c r="L178" s="125">
        <v>50</v>
      </c>
      <c r="M178" s="79">
        <v>140</v>
      </c>
      <c r="N178" s="80">
        <f t="shared" si="18"/>
        <v>7000</v>
      </c>
      <c r="O178" s="80">
        <f t="shared" si="19"/>
        <v>7000</v>
      </c>
      <c r="P178" s="79"/>
      <c r="Q178" s="79"/>
      <c r="R178" s="72" t="s">
        <v>428</v>
      </c>
      <c r="S178" s="79" t="s">
        <v>542</v>
      </c>
      <c r="T178" s="79" t="s">
        <v>541</v>
      </c>
      <c r="U178" s="65" t="s">
        <v>1907</v>
      </c>
      <c r="V178" s="65" t="s">
        <v>436</v>
      </c>
      <c r="W178" s="65" t="s">
        <v>435</v>
      </c>
      <c r="X178" s="65"/>
      <c r="Y178" s="68"/>
    </row>
    <row r="179" spans="1:25" s="66" customFormat="1" ht="54" customHeight="1" x14ac:dyDescent="0.2">
      <c r="A179" s="202">
        <v>170</v>
      </c>
      <c r="B179" s="64" t="s">
        <v>379</v>
      </c>
      <c r="C179" s="64" t="s">
        <v>453</v>
      </c>
      <c r="D179" s="127" t="s">
        <v>684</v>
      </c>
      <c r="E179" s="64" t="s">
        <v>57</v>
      </c>
      <c r="F179" s="123" t="s">
        <v>731</v>
      </c>
      <c r="G179" s="64" t="s">
        <v>1240</v>
      </c>
      <c r="H179" s="64" t="s">
        <v>707</v>
      </c>
      <c r="I179" s="78" t="s">
        <v>434</v>
      </c>
      <c r="J179" s="124"/>
      <c r="K179" s="79" t="s">
        <v>483</v>
      </c>
      <c r="L179" s="125">
        <v>20</v>
      </c>
      <c r="M179" s="79">
        <v>236</v>
      </c>
      <c r="N179" s="80">
        <f t="shared" si="18"/>
        <v>4720</v>
      </c>
      <c r="O179" s="80">
        <f t="shared" si="19"/>
        <v>4720</v>
      </c>
      <c r="P179" s="79"/>
      <c r="Q179" s="79"/>
      <c r="R179" s="72" t="s">
        <v>428</v>
      </c>
      <c r="S179" s="79" t="s">
        <v>542</v>
      </c>
      <c r="T179" s="79" t="s">
        <v>541</v>
      </c>
      <c r="U179" s="65" t="s">
        <v>1907</v>
      </c>
      <c r="V179" s="65" t="s">
        <v>436</v>
      </c>
      <c r="W179" s="65" t="s">
        <v>435</v>
      </c>
      <c r="X179" s="65"/>
      <c r="Y179" s="68"/>
    </row>
    <row r="180" spans="1:25" s="66" customFormat="1" ht="54" customHeight="1" x14ac:dyDescent="0.2">
      <c r="A180" s="203">
        <v>171</v>
      </c>
      <c r="B180" s="64" t="s">
        <v>379</v>
      </c>
      <c r="C180" s="64" t="s">
        <v>453</v>
      </c>
      <c r="D180" s="127" t="s">
        <v>685</v>
      </c>
      <c r="E180" s="64" t="s">
        <v>732</v>
      </c>
      <c r="F180" s="123" t="s">
        <v>708</v>
      </c>
      <c r="G180" s="64" t="s">
        <v>1241</v>
      </c>
      <c r="H180" s="64" t="s">
        <v>708</v>
      </c>
      <c r="I180" s="78" t="s">
        <v>434</v>
      </c>
      <c r="J180" s="124"/>
      <c r="K180" s="79" t="s">
        <v>483</v>
      </c>
      <c r="L180" s="125">
        <v>20</v>
      </c>
      <c r="M180" s="79">
        <v>160</v>
      </c>
      <c r="N180" s="80">
        <f t="shared" si="18"/>
        <v>3200</v>
      </c>
      <c r="O180" s="80">
        <f t="shared" si="19"/>
        <v>3200</v>
      </c>
      <c r="P180" s="79"/>
      <c r="Q180" s="79"/>
      <c r="R180" s="72" t="s">
        <v>428</v>
      </c>
      <c r="S180" s="79" t="s">
        <v>542</v>
      </c>
      <c r="T180" s="79" t="s">
        <v>541</v>
      </c>
      <c r="U180" s="65" t="s">
        <v>1907</v>
      </c>
      <c r="V180" s="65" t="s">
        <v>436</v>
      </c>
      <c r="W180" s="65" t="s">
        <v>435</v>
      </c>
      <c r="X180" s="65"/>
      <c r="Y180" s="68"/>
    </row>
    <row r="181" spans="1:25" ht="54" customHeight="1" x14ac:dyDescent="0.2">
      <c r="A181" s="202">
        <v>172</v>
      </c>
      <c r="B181" s="64" t="s">
        <v>379</v>
      </c>
      <c r="C181" s="64" t="s">
        <v>453</v>
      </c>
      <c r="D181" s="127" t="s">
        <v>686</v>
      </c>
      <c r="E181" s="64" t="s">
        <v>55</v>
      </c>
      <c r="F181" s="123" t="s">
        <v>712</v>
      </c>
      <c r="G181" s="64" t="s">
        <v>2072</v>
      </c>
      <c r="H181" s="64" t="s">
        <v>709</v>
      </c>
      <c r="I181" s="78" t="s">
        <v>434</v>
      </c>
      <c r="J181" s="124"/>
      <c r="K181" s="79" t="s">
        <v>483</v>
      </c>
      <c r="L181" s="125">
        <v>10</v>
      </c>
      <c r="M181" s="79">
        <v>540</v>
      </c>
      <c r="N181" s="80">
        <f t="shared" si="18"/>
        <v>5400</v>
      </c>
      <c r="O181" s="80">
        <f t="shared" si="19"/>
        <v>5400</v>
      </c>
      <c r="P181" s="79"/>
      <c r="Q181" s="79"/>
      <c r="R181" s="72" t="s">
        <v>428</v>
      </c>
      <c r="S181" s="79" t="s">
        <v>542</v>
      </c>
      <c r="T181" s="79" t="s">
        <v>541</v>
      </c>
      <c r="U181" s="65" t="s">
        <v>1907</v>
      </c>
      <c r="V181" s="65" t="s">
        <v>436</v>
      </c>
      <c r="W181" s="65" t="s">
        <v>435</v>
      </c>
      <c r="X181" s="65"/>
      <c r="Y181" s="153"/>
    </row>
    <row r="182" spans="1:25" s="66" customFormat="1" ht="54" customHeight="1" x14ac:dyDescent="0.2">
      <c r="A182" s="203">
        <v>173</v>
      </c>
      <c r="B182" s="64" t="s">
        <v>379</v>
      </c>
      <c r="C182" s="64" t="s">
        <v>453</v>
      </c>
      <c r="D182" s="127" t="s">
        <v>687</v>
      </c>
      <c r="E182" s="64" t="s">
        <v>733</v>
      </c>
      <c r="F182" s="125" t="s">
        <v>710</v>
      </c>
      <c r="G182" s="64" t="s">
        <v>1242</v>
      </c>
      <c r="H182" s="79" t="s">
        <v>710</v>
      </c>
      <c r="I182" s="78" t="s">
        <v>434</v>
      </c>
      <c r="J182" s="124"/>
      <c r="K182" s="79" t="s">
        <v>483</v>
      </c>
      <c r="L182" s="125">
        <v>30</v>
      </c>
      <c r="M182" s="79">
        <v>130</v>
      </c>
      <c r="N182" s="80">
        <f t="shared" si="18"/>
        <v>3900</v>
      </c>
      <c r="O182" s="80">
        <f t="shared" si="19"/>
        <v>3900</v>
      </c>
      <c r="P182" s="79"/>
      <c r="Q182" s="79"/>
      <c r="R182" s="72" t="s">
        <v>428</v>
      </c>
      <c r="S182" s="79" t="s">
        <v>542</v>
      </c>
      <c r="T182" s="79" t="s">
        <v>541</v>
      </c>
      <c r="U182" s="65" t="s">
        <v>1907</v>
      </c>
      <c r="V182" s="65" t="s">
        <v>436</v>
      </c>
      <c r="W182" s="65" t="s">
        <v>435</v>
      </c>
      <c r="X182" s="65"/>
      <c r="Y182" s="68"/>
    </row>
    <row r="183" spans="1:25" s="66" customFormat="1" ht="54" customHeight="1" x14ac:dyDescent="0.2">
      <c r="A183" s="202">
        <v>174</v>
      </c>
      <c r="B183" s="64" t="s">
        <v>379</v>
      </c>
      <c r="C183" s="64" t="s">
        <v>453</v>
      </c>
      <c r="D183" s="64" t="s">
        <v>688</v>
      </c>
      <c r="E183" s="64" t="s">
        <v>734</v>
      </c>
      <c r="F183" s="64" t="s">
        <v>712</v>
      </c>
      <c r="G183" s="64" t="s">
        <v>2072</v>
      </c>
      <c r="H183" s="78" t="s">
        <v>709</v>
      </c>
      <c r="I183" s="78" t="s">
        <v>434</v>
      </c>
      <c r="J183" s="126"/>
      <c r="K183" s="79" t="s">
        <v>488</v>
      </c>
      <c r="L183" s="79">
        <v>30</v>
      </c>
      <c r="M183" s="79">
        <v>180</v>
      </c>
      <c r="N183" s="80">
        <f t="shared" si="18"/>
        <v>5400</v>
      </c>
      <c r="O183" s="80">
        <f t="shared" si="19"/>
        <v>5400</v>
      </c>
      <c r="P183" s="79"/>
      <c r="Q183" s="79"/>
      <c r="R183" s="72" t="s">
        <v>428</v>
      </c>
      <c r="S183" s="79" t="s">
        <v>542</v>
      </c>
      <c r="T183" s="79" t="s">
        <v>541</v>
      </c>
      <c r="U183" s="65" t="s">
        <v>1907</v>
      </c>
      <c r="V183" s="65" t="s">
        <v>436</v>
      </c>
      <c r="W183" s="65" t="s">
        <v>435</v>
      </c>
      <c r="X183" s="65"/>
      <c r="Y183" s="68"/>
    </row>
    <row r="184" spans="1:25" s="66" customFormat="1" ht="54" customHeight="1" x14ac:dyDescent="0.2">
      <c r="A184" s="203">
        <v>175</v>
      </c>
      <c r="B184" s="64" t="s">
        <v>379</v>
      </c>
      <c r="C184" s="64" t="s">
        <v>453</v>
      </c>
      <c r="D184" s="64" t="s">
        <v>688</v>
      </c>
      <c r="E184" s="64" t="s">
        <v>734</v>
      </c>
      <c r="F184" s="64" t="s">
        <v>712</v>
      </c>
      <c r="G184" s="64" t="s">
        <v>2072</v>
      </c>
      <c r="H184" s="64" t="s">
        <v>709</v>
      </c>
      <c r="I184" s="78" t="s">
        <v>434</v>
      </c>
      <c r="J184" s="78"/>
      <c r="K184" s="79" t="s">
        <v>488</v>
      </c>
      <c r="L184" s="79">
        <v>30</v>
      </c>
      <c r="M184" s="79">
        <v>245</v>
      </c>
      <c r="N184" s="80">
        <f t="shared" si="18"/>
        <v>7350</v>
      </c>
      <c r="O184" s="80">
        <f t="shared" si="19"/>
        <v>7350</v>
      </c>
      <c r="P184" s="79"/>
      <c r="Q184" s="79"/>
      <c r="R184" s="72" t="s">
        <v>428</v>
      </c>
      <c r="S184" s="79" t="s">
        <v>542</v>
      </c>
      <c r="T184" s="79" t="s">
        <v>541</v>
      </c>
      <c r="U184" s="65" t="s">
        <v>1907</v>
      </c>
      <c r="V184" s="65" t="s">
        <v>436</v>
      </c>
      <c r="W184" s="65" t="s">
        <v>435</v>
      </c>
      <c r="X184" s="65"/>
      <c r="Y184" s="68"/>
    </row>
    <row r="185" spans="1:25" s="66" customFormat="1" ht="54" customHeight="1" x14ac:dyDescent="0.2">
      <c r="A185" s="202">
        <v>176</v>
      </c>
      <c r="B185" s="64" t="s">
        <v>379</v>
      </c>
      <c r="C185" s="64" t="s">
        <v>453</v>
      </c>
      <c r="D185" s="64" t="s">
        <v>688</v>
      </c>
      <c r="E185" s="64" t="s">
        <v>734</v>
      </c>
      <c r="F185" s="64" t="s">
        <v>712</v>
      </c>
      <c r="G185" s="64" t="s">
        <v>2072</v>
      </c>
      <c r="H185" s="64" t="s">
        <v>709</v>
      </c>
      <c r="I185" s="78" t="s">
        <v>434</v>
      </c>
      <c r="J185" s="78"/>
      <c r="K185" s="79" t="s">
        <v>488</v>
      </c>
      <c r="L185" s="79">
        <v>30</v>
      </c>
      <c r="M185" s="79">
        <v>385</v>
      </c>
      <c r="N185" s="80">
        <f t="shared" ref="N185:N218" si="20">L185*M185</f>
        <v>11550</v>
      </c>
      <c r="O185" s="80">
        <f t="shared" ref="O185:O218" si="21">N185</f>
        <v>11550</v>
      </c>
      <c r="P185" s="79"/>
      <c r="Q185" s="79"/>
      <c r="R185" s="72" t="s">
        <v>428</v>
      </c>
      <c r="S185" s="79" t="s">
        <v>542</v>
      </c>
      <c r="T185" s="79" t="s">
        <v>541</v>
      </c>
      <c r="U185" s="65" t="s">
        <v>1907</v>
      </c>
      <c r="V185" s="65" t="s">
        <v>436</v>
      </c>
      <c r="W185" s="65" t="s">
        <v>435</v>
      </c>
      <c r="X185" s="65"/>
      <c r="Y185" s="68"/>
    </row>
    <row r="186" spans="1:25" s="66" customFormat="1" ht="54" customHeight="1" x14ac:dyDescent="0.2">
      <c r="A186" s="203">
        <v>177</v>
      </c>
      <c r="B186" s="64" t="s">
        <v>379</v>
      </c>
      <c r="C186" s="64" t="s">
        <v>453</v>
      </c>
      <c r="D186" s="64" t="s">
        <v>688</v>
      </c>
      <c r="E186" s="64" t="s">
        <v>734</v>
      </c>
      <c r="F186" s="64" t="s">
        <v>712</v>
      </c>
      <c r="G186" s="64" t="s">
        <v>2072</v>
      </c>
      <c r="H186" s="79" t="s">
        <v>709</v>
      </c>
      <c r="I186" s="78" t="s">
        <v>434</v>
      </c>
      <c r="J186" s="78"/>
      <c r="K186" s="79" t="s">
        <v>488</v>
      </c>
      <c r="L186" s="79">
        <v>30</v>
      </c>
      <c r="M186" s="79">
        <v>465</v>
      </c>
      <c r="N186" s="80">
        <f t="shared" si="20"/>
        <v>13950</v>
      </c>
      <c r="O186" s="80">
        <f t="shared" si="21"/>
        <v>13950</v>
      </c>
      <c r="P186" s="79"/>
      <c r="Q186" s="79"/>
      <c r="R186" s="72" t="s">
        <v>428</v>
      </c>
      <c r="S186" s="79" t="s">
        <v>542</v>
      </c>
      <c r="T186" s="79" t="s">
        <v>541</v>
      </c>
      <c r="U186" s="65" t="s">
        <v>1907</v>
      </c>
      <c r="V186" s="65" t="s">
        <v>436</v>
      </c>
      <c r="W186" s="65" t="s">
        <v>435</v>
      </c>
      <c r="X186" s="65"/>
      <c r="Y186" s="68"/>
    </row>
    <row r="187" spans="1:25" s="66" customFormat="1" ht="54" customHeight="1" x14ac:dyDescent="0.2">
      <c r="A187" s="202">
        <v>178</v>
      </c>
      <c r="B187" s="64" t="s">
        <v>379</v>
      </c>
      <c r="C187" s="64" t="s">
        <v>453</v>
      </c>
      <c r="D187" s="64" t="s">
        <v>689</v>
      </c>
      <c r="E187" s="64" t="s">
        <v>735</v>
      </c>
      <c r="F187" s="64" t="s">
        <v>711</v>
      </c>
      <c r="G187" s="64" t="s">
        <v>1243</v>
      </c>
      <c r="H187" s="64" t="s">
        <v>711</v>
      </c>
      <c r="I187" s="78" t="s">
        <v>434</v>
      </c>
      <c r="J187" s="78"/>
      <c r="K187" s="79" t="s">
        <v>483</v>
      </c>
      <c r="L187" s="79">
        <v>20</v>
      </c>
      <c r="M187" s="79">
        <v>3240</v>
      </c>
      <c r="N187" s="80">
        <f t="shared" si="20"/>
        <v>64800</v>
      </c>
      <c r="O187" s="80">
        <f t="shared" si="21"/>
        <v>64800</v>
      </c>
      <c r="P187" s="79"/>
      <c r="Q187" s="79"/>
      <c r="R187" s="72" t="s">
        <v>428</v>
      </c>
      <c r="S187" s="79" t="s">
        <v>542</v>
      </c>
      <c r="T187" s="79" t="s">
        <v>541</v>
      </c>
      <c r="U187" s="65" t="s">
        <v>1907</v>
      </c>
      <c r="V187" s="65" t="s">
        <v>436</v>
      </c>
      <c r="W187" s="65" t="s">
        <v>435</v>
      </c>
      <c r="X187" s="65"/>
      <c r="Y187" s="68"/>
    </row>
    <row r="188" spans="1:25" s="66" customFormat="1" ht="54" customHeight="1" x14ac:dyDescent="0.2">
      <c r="A188" s="203">
        <v>179</v>
      </c>
      <c r="B188" s="64" t="s">
        <v>379</v>
      </c>
      <c r="C188" s="64" t="s">
        <v>453</v>
      </c>
      <c r="D188" s="64" t="s">
        <v>690</v>
      </c>
      <c r="E188" s="64" t="s">
        <v>736</v>
      </c>
      <c r="F188" s="64" t="s">
        <v>712</v>
      </c>
      <c r="G188" s="64" t="s">
        <v>2072</v>
      </c>
      <c r="H188" s="64" t="s">
        <v>712</v>
      </c>
      <c r="I188" s="78" t="s">
        <v>434</v>
      </c>
      <c r="J188" s="78"/>
      <c r="K188" s="79" t="s">
        <v>483</v>
      </c>
      <c r="L188" s="79">
        <v>50</v>
      </c>
      <c r="M188" s="79">
        <v>695</v>
      </c>
      <c r="N188" s="80">
        <f t="shared" si="20"/>
        <v>34750</v>
      </c>
      <c r="O188" s="80">
        <f t="shared" si="21"/>
        <v>34750</v>
      </c>
      <c r="P188" s="79"/>
      <c r="Q188" s="79"/>
      <c r="R188" s="72" t="s">
        <v>428</v>
      </c>
      <c r="S188" s="79" t="s">
        <v>542</v>
      </c>
      <c r="T188" s="79" t="s">
        <v>541</v>
      </c>
      <c r="U188" s="65" t="s">
        <v>1907</v>
      </c>
      <c r="V188" s="65" t="s">
        <v>436</v>
      </c>
      <c r="W188" s="65" t="s">
        <v>435</v>
      </c>
      <c r="X188" s="65"/>
      <c r="Y188" s="68"/>
    </row>
    <row r="189" spans="1:25" s="66" customFormat="1" ht="54" customHeight="1" x14ac:dyDescent="0.2">
      <c r="A189" s="202">
        <v>180</v>
      </c>
      <c r="B189" s="64" t="s">
        <v>379</v>
      </c>
      <c r="C189" s="64" t="s">
        <v>453</v>
      </c>
      <c r="D189" s="64" t="s">
        <v>737</v>
      </c>
      <c r="E189" s="64" t="s">
        <v>746</v>
      </c>
      <c r="F189" s="64" t="s">
        <v>741</v>
      </c>
      <c r="G189" s="64" t="s">
        <v>1244</v>
      </c>
      <c r="H189" s="64" t="s">
        <v>741</v>
      </c>
      <c r="I189" s="78" t="s">
        <v>434</v>
      </c>
      <c r="J189" s="118"/>
      <c r="K189" s="79" t="s">
        <v>488</v>
      </c>
      <c r="L189" s="79">
        <v>100</v>
      </c>
      <c r="M189" s="79">
        <v>380</v>
      </c>
      <c r="N189" s="80">
        <f t="shared" si="20"/>
        <v>38000</v>
      </c>
      <c r="O189" s="80">
        <f t="shared" si="21"/>
        <v>38000</v>
      </c>
      <c r="P189" s="79"/>
      <c r="Q189" s="79"/>
      <c r="R189" s="72" t="s">
        <v>428</v>
      </c>
      <c r="S189" s="79" t="s">
        <v>542</v>
      </c>
      <c r="T189" s="79" t="s">
        <v>541</v>
      </c>
      <c r="U189" s="65" t="s">
        <v>1907</v>
      </c>
      <c r="V189" s="65" t="s">
        <v>436</v>
      </c>
      <c r="W189" s="65" t="s">
        <v>435</v>
      </c>
      <c r="X189" s="65"/>
      <c r="Y189" s="68"/>
    </row>
    <row r="190" spans="1:25" s="66" customFormat="1" ht="54" customHeight="1" x14ac:dyDescent="0.2">
      <c r="A190" s="203">
        <v>181</v>
      </c>
      <c r="B190" s="64" t="s">
        <v>379</v>
      </c>
      <c r="C190" s="64" t="s">
        <v>453</v>
      </c>
      <c r="D190" s="64" t="s">
        <v>738</v>
      </c>
      <c r="E190" s="64" t="s">
        <v>23</v>
      </c>
      <c r="F190" s="64" t="s">
        <v>742</v>
      </c>
      <c r="G190" s="64" t="s">
        <v>1245</v>
      </c>
      <c r="H190" s="78" t="s">
        <v>742</v>
      </c>
      <c r="I190" s="78" t="s">
        <v>434</v>
      </c>
      <c r="J190" s="64"/>
      <c r="K190" s="79" t="s">
        <v>483</v>
      </c>
      <c r="L190" s="79">
        <v>10</v>
      </c>
      <c r="M190" s="79">
        <v>5785</v>
      </c>
      <c r="N190" s="80">
        <f t="shared" si="20"/>
        <v>57850</v>
      </c>
      <c r="O190" s="80">
        <f t="shared" si="21"/>
        <v>57850</v>
      </c>
      <c r="P190" s="79"/>
      <c r="Q190" s="79"/>
      <c r="R190" s="72" t="s">
        <v>428</v>
      </c>
      <c r="S190" s="79" t="s">
        <v>542</v>
      </c>
      <c r="T190" s="79" t="s">
        <v>541</v>
      </c>
      <c r="U190" s="65" t="s">
        <v>1907</v>
      </c>
      <c r="V190" s="65" t="s">
        <v>436</v>
      </c>
      <c r="W190" s="65" t="s">
        <v>435</v>
      </c>
      <c r="X190" s="65"/>
      <c r="Y190" s="68"/>
    </row>
    <row r="191" spans="1:25" s="66" customFormat="1" ht="54" customHeight="1" x14ac:dyDescent="0.2">
      <c r="A191" s="202">
        <v>182</v>
      </c>
      <c r="B191" s="64" t="s">
        <v>379</v>
      </c>
      <c r="C191" s="64" t="s">
        <v>453</v>
      </c>
      <c r="D191" s="64" t="s">
        <v>739</v>
      </c>
      <c r="E191" s="64" t="s">
        <v>747</v>
      </c>
      <c r="F191" s="64" t="s">
        <v>748</v>
      </c>
      <c r="G191" s="64" t="s">
        <v>1246</v>
      </c>
      <c r="H191" s="78" t="s">
        <v>743</v>
      </c>
      <c r="I191" s="78" t="s">
        <v>434</v>
      </c>
      <c r="J191" s="64"/>
      <c r="K191" s="79" t="s">
        <v>483</v>
      </c>
      <c r="L191" s="79">
        <v>10</v>
      </c>
      <c r="M191" s="79">
        <v>4000</v>
      </c>
      <c r="N191" s="80">
        <f t="shared" si="20"/>
        <v>40000</v>
      </c>
      <c r="O191" s="80">
        <f t="shared" si="21"/>
        <v>40000</v>
      </c>
      <c r="P191" s="79"/>
      <c r="Q191" s="79"/>
      <c r="R191" s="72" t="s">
        <v>428</v>
      </c>
      <c r="S191" s="79" t="s">
        <v>542</v>
      </c>
      <c r="T191" s="79" t="s">
        <v>541</v>
      </c>
      <c r="U191" s="65" t="s">
        <v>1907</v>
      </c>
      <c r="V191" s="65" t="s">
        <v>436</v>
      </c>
      <c r="W191" s="65" t="s">
        <v>435</v>
      </c>
      <c r="X191" s="65"/>
      <c r="Y191" s="68"/>
    </row>
    <row r="192" spans="1:25" s="66" customFormat="1" ht="54" customHeight="1" x14ac:dyDescent="0.2">
      <c r="A192" s="203">
        <v>183</v>
      </c>
      <c r="B192" s="64" t="s">
        <v>379</v>
      </c>
      <c r="C192" s="64" t="s">
        <v>453</v>
      </c>
      <c r="D192" s="64" t="s">
        <v>750</v>
      </c>
      <c r="E192" s="64" t="s">
        <v>751</v>
      </c>
      <c r="F192" s="64" t="s">
        <v>752</v>
      </c>
      <c r="G192" s="64" t="s">
        <v>1248</v>
      </c>
      <c r="H192" s="78" t="s">
        <v>753</v>
      </c>
      <c r="I192" s="78" t="s">
        <v>434</v>
      </c>
      <c r="J192" s="64"/>
      <c r="K192" s="79" t="s">
        <v>483</v>
      </c>
      <c r="L192" s="79">
        <v>40</v>
      </c>
      <c r="M192" s="79">
        <v>87000</v>
      </c>
      <c r="N192" s="80">
        <f t="shared" si="20"/>
        <v>3480000</v>
      </c>
      <c r="O192" s="80">
        <f t="shared" si="21"/>
        <v>3480000</v>
      </c>
      <c r="P192" s="79"/>
      <c r="Q192" s="79"/>
      <c r="R192" s="72" t="s">
        <v>439</v>
      </c>
      <c r="S192" s="79" t="s">
        <v>542</v>
      </c>
      <c r="T192" s="79" t="s">
        <v>541</v>
      </c>
      <c r="U192" s="65" t="s">
        <v>1907</v>
      </c>
      <c r="V192" s="65" t="s">
        <v>436</v>
      </c>
      <c r="W192" s="65" t="s">
        <v>435</v>
      </c>
      <c r="X192" s="65"/>
      <c r="Y192" s="68"/>
    </row>
    <row r="193" spans="1:25" s="66" customFormat="1" ht="54" customHeight="1" x14ac:dyDescent="0.2">
      <c r="A193" s="202">
        <v>184</v>
      </c>
      <c r="B193" s="64" t="s">
        <v>379</v>
      </c>
      <c r="C193" s="64" t="s">
        <v>430</v>
      </c>
      <c r="D193" s="64" t="s">
        <v>573</v>
      </c>
      <c r="E193" s="64" t="s">
        <v>574</v>
      </c>
      <c r="F193" s="64" t="s">
        <v>575</v>
      </c>
      <c r="G193" s="64" t="s">
        <v>1252</v>
      </c>
      <c r="H193" s="64" t="s">
        <v>760</v>
      </c>
      <c r="I193" s="78" t="s">
        <v>827</v>
      </c>
      <c r="J193" s="64"/>
      <c r="K193" s="79" t="s">
        <v>430</v>
      </c>
      <c r="L193" s="79">
        <v>1</v>
      </c>
      <c r="M193" s="79">
        <v>500000</v>
      </c>
      <c r="N193" s="80">
        <f t="shared" si="20"/>
        <v>500000</v>
      </c>
      <c r="O193" s="80">
        <f t="shared" si="21"/>
        <v>500000</v>
      </c>
      <c r="P193" s="79"/>
      <c r="Q193" s="79"/>
      <c r="R193" s="72" t="s">
        <v>387</v>
      </c>
      <c r="S193" s="80" t="s">
        <v>767</v>
      </c>
      <c r="T193" s="79" t="s">
        <v>766</v>
      </c>
      <c r="U193" s="65" t="s">
        <v>1907</v>
      </c>
      <c r="V193" s="65" t="s">
        <v>436</v>
      </c>
      <c r="W193" s="65" t="s">
        <v>435</v>
      </c>
      <c r="X193" s="65"/>
      <c r="Y193" s="68"/>
    </row>
    <row r="194" spans="1:25" s="66" customFormat="1" ht="54" customHeight="1" x14ac:dyDescent="0.2">
      <c r="A194" s="203">
        <v>185</v>
      </c>
      <c r="B194" s="64" t="s">
        <v>379</v>
      </c>
      <c r="C194" s="64" t="s">
        <v>430</v>
      </c>
      <c r="D194" s="64" t="s">
        <v>758</v>
      </c>
      <c r="E194" s="64" t="s">
        <v>768</v>
      </c>
      <c r="F194" s="64" t="s">
        <v>769</v>
      </c>
      <c r="G194" s="64" t="s">
        <v>1253</v>
      </c>
      <c r="H194" s="64" t="s">
        <v>761</v>
      </c>
      <c r="I194" s="78" t="s">
        <v>826</v>
      </c>
      <c r="J194" s="78"/>
      <c r="K194" s="79" t="s">
        <v>430</v>
      </c>
      <c r="L194" s="79">
        <v>1</v>
      </c>
      <c r="M194" s="79">
        <v>2350000</v>
      </c>
      <c r="N194" s="80">
        <f t="shared" si="20"/>
        <v>2350000</v>
      </c>
      <c r="O194" s="80">
        <f t="shared" si="21"/>
        <v>2350000</v>
      </c>
      <c r="P194" s="79"/>
      <c r="Q194" s="79"/>
      <c r="R194" s="72" t="s">
        <v>387</v>
      </c>
      <c r="S194" s="80" t="s">
        <v>424</v>
      </c>
      <c r="T194" s="79" t="s">
        <v>423</v>
      </c>
      <c r="U194" s="65" t="s">
        <v>1907</v>
      </c>
      <c r="V194" s="65" t="s">
        <v>436</v>
      </c>
      <c r="W194" s="65" t="s">
        <v>435</v>
      </c>
      <c r="X194" s="65"/>
      <c r="Y194" s="68"/>
    </row>
    <row r="195" spans="1:25" s="66" customFormat="1" ht="54" customHeight="1" x14ac:dyDescent="0.2">
      <c r="A195" s="202">
        <v>186</v>
      </c>
      <c r="B195" s="64" t="s">
        <v>379</v>
      </c>
      <c r="C195" s="64" t="s">
        <v>430</v>
      </c>
      <c r="D195" s="64" t="s">
        <v>2075</v>
      </c>
      <c r="E195" s="64" t="s">
        <v>770</v>
      </c>
      <c r="F195" s="64" t="s">
        <v>2076</v>
      </c>
      <c r="G195" s="64" t="s">
        <v>1254</v>
      </c>
      <c r="H195" s="64" t="s">
        <v>762</v>
      </c>
      <c r="I195" s="78" t="s">
        <v>827</v>
      </c>
      <c r="J195" s="93"/>
      <c r="K195" s="79" t="s">
        <v>430</v>
      </c>
      <c r="L195" s="79">
        <v>1</v>
      </c>
      <c r="M195" s="79">
        <v>240000</v>
      </c>
      <c r="N195" s="80">
        <f t="shared" si="20"/>
        <v>240000</v>
      </c>
      <c r="O195" s="80">
        <f t="shared" si="21"/>
        <v>240000</v>
      </c>
      <c r="P195" s="79"/>
      <c r="Q195" s="79"/>
      <c r="R195" s="72" t="s">
        <v>387</v>
      </c>
      <c r="S195" s="80" t="s">
        <v>767</v>
      </c>
      <c r="T195" s="79" t="s">
        <v>766</v>
      </c>
      <c r="U195" s="81">
        <v>113220100</v>
      </c>
      <c r="V195" s="72" t="s">
        <v>356</v>
      </c>
      <c r="W195" s="65" t="s">
        <v>355</v>
      </c>
      <c r="X195" s="65"/>
      <c r="Y195" s="68"/>
    </row>
    <row r="196" spans="1:25" s="66" customFormat="1" ht="54" customHeight="1" x14ac:dyDescent="0.2">
      <c r="A196" s="203">
        <v>187</v>
      </c>
      <c r="B196" s="64" t="s">
        <v>379</v>
      </c>
      <c r="C196" s="64" t="s">
        <v>430</v>
      </c>
      <c r="D196" s="64" t="s">
        <v>759</v>
      </c>
      <c r="E196" s="64" t="s">
        <v>770</v>
      </c>
      <c r="F196" s="64" t="s">
        <v>771</v>
      </c>
      <c r="G196" s="64" t="s">
        <v>1255</v>
      </c>
      <c r="H196" s="64" t="s">
        <v>763</v>
      </c>
      <c r="I196" s="78" t="s">
        <v>826</v>
      </c>
      <c r="J196" s="64"/>
      <c r="K196" s="79" t="s">
        <v>430</v>
      </c>
      <c r="L196" s="79">
        <v>1</v>
      </c>
      <c r="M196" s="79">
        <v>1190000</v>
      </c>
      <c r="N196" s="80">
        <f t="shared" si="20"/>
        <v>1190000</v>
      </c>
      <c r="O196" s="80">
        <f t="shared" si="21"/>
        <v>1190000</v>
      </c>
      <c r="P196" s="79"/>
      <c r="Q196" s="79"/>
      <c r="R196" s="72" t="s">
        <v>387</v>
      </c>
      <c r="S196" s="80" t="s">
        <v>424</v>
      </c>
      <c r="T196" s="79" t="s">
        <v>423</v>
      </c>
      <c r="U196" s="81">
        <v>113220100</v>
      </c>
      <c r="V196" s="72" t="s">
        <v>356</v>
      </c>
      <c r="W196" s="65" t="s">
        <v>355</v>
      </c>
      <c r="X196" s="65"/>
      <c r="Y196" s="68"/>
    </row>
    <row r="197" spans="1:25" s="66" customFormat="1" ht="54" customHeight="1" x14ac:dyDescent="0.2">
      <c r="A197" s="202">
        <v>188</v>
      </c>
      <c r="B197" s="64" t="s">
        <v>379</v>
      </c>
      <c r="C197" s="64" t="s">
        <v>430</v>
      </c>
      <c r="D197" s="64" t="s">
        <v>573</v>
      </c>
      <c r="E197" s="64" t="s">
        <v>574</v>
      </c>
      <c r="F197" s="64" t="s">
        <v>575</v>
      </c>
      <c r="G197" s="64" t="s">
        <v>1256</v>
      </c>
      <c r="H197" s="64" t="s">
        <v>764</v>
      </c>
      <c r="I197" s="78" t="s">
        <v>827</v>
      </c>
      <c r="J197" s="93"/>
      <c r="K197" s="79" t="s">
        <v>430</v>
      </c>
      <c r="L197" s="79">
        <v>1</v>
      </c>
      <c r="M197" s="79">
        <v>1277971.44</v>
      </c>
      <c r="N197" s="80">
        <f t="shared" si="20"/>
        <v>1277971.44</v>
      </c>
      <c r="O197" s="80">
        <f t="shared" si="21"/>
        <v>1277971.44</v>
      </c>
      <c r="P197" s="79"/>
      <c r="Q197" s="79"/>
      <c r="R197" s="72" t="s">
        <v>387</v>
      </c>
      <c r="S197" s="80" t="s">
        <v>767</v>
      </c>
      <c r="T197" s="79" t="s">
        <v>766</v>
      </c>
      <c r="U197" s="81">
        <v>113220100</v>
      </c>
      <c r="V197" s="72" t="s">
        <v>356</v>
      </c>
      <c r="W197" s="65" t="s">
        <v>355</v>
      </c>
      <c r="X197" s="65"/>
      <c r="Y197" s="68"/>
    </row>
    <row r="198" spans="1:25" s="66" customFormat="1" ht="54" customHeight="1" x14ac:dyDescent="0.2">
      <c r="A198" s="203">
        <v>189</v>
      </c>
      <c r="B198" s="64" t="s">
        <v>379</v>
      </c>
      <c r="C198" s="64" t="s">
        <v>430</v>
      </c>
      <c r="D198" s="64" t="s">
        <v>758</v>
      </c>
      <c r="E198" s="64" t="s">
        <v>768</v>
      </c>
      <c r="F198" s="64" t="s">
        <v>769</v>
      </c>
      <c r="G198" s="64" t="s">
        <v>1257</v>
      </c>
      <c r="H198" s="64" t="s">
        <v>765</v>
      </c>
      <c r="I198" s="78" t="s">
        <v>826</v>
      </c>
      <c r="J198" s="93"/>
      <c r="K198" s="79" t="s">
        <v>430</v>
      </c>
      <c r="L198" s="79">
        <v>1</v>
      </c>
      <c r="M198" s="79">
        <v>6389857.2000000002</v>
      </c>
      <c r="N198" s="80">
        <f t="shared" si="20"/>
        <v>6389857.2000000002</v>
      </c>
      <c r="O198" s="80">
        <f t="shared" si="21"/>
        <v>6389857.2000000002</v>
      </c>
      <c r="P198" s="79"/>
      <c r="Q198" s="79"/>
      <c r="R198" s="72" t="s">
        <v>387</v>
      </c>
      <c r="S198" s="80" t="s">
        <v>424</v>
      </c>
      <c r="T198" s="79" t="s">
        <v>423</v>
      </c>
      <c r="U198" s="81">
        <v>113220100</v>
      </c>
      <c r="V198" s="72" t="s">
        <v>356</v>
      </c>
      <c r="W198" s="65" t="s">
        <v>355</v>
      </c>
      <c r="X198" s="65"/>
      <c r="Y198" s="68"/>
    </row>
    <row r="199" spans="1:25" s="154" customFormat="1" ht="54" customHeight="1" x14ac:dyDescent="0.25">
      <c r="A199" s="202">
        <v>190</v>
      </c>
      <c r="B199" s="64" t="s">
        <v>379</v>
      </c>
      <c r="C199" s="64" t="s">
        <v>430</v>
      </c>
      <c r="D199" s="64" t="s">
        <v>558</v>
      </c>
      <c r="E199" s="64" t="s">
        <v>559</v>
      </c>
      <c r="F199" s="64" t="s">
        <v>559</v>
      </c>
      <c r="G199" s="64" t="s">
        <v>1258</v>
      </c>
      <c r="H199" s="64" t="s">
        <v>773</v>
      </c>
      <c r="I199" s="78" t="s">
        <v>434</v>
      </c>
      <c r="J199" s="93"/>
      <c r="K199" s="79" t="s">
        <v>430</v>
      </c>
      <c r="L199" s="79">
        <v>1</v>
      </c>
      <c r="M199" s="79">
        <v>95320</v>
      </c>
      <c r="N199" s="80">
        <f t="shared" si="20"/>
        <v>95320</v>
      </c>
      <c r="O199" s="80">
        <f t="shared" si="21"/>
        <v>95320</v>
      </c>
      <c r="P199" s="79"/>
      <c r="Q199" s="79"/>
      <c r="R199" s="72" t="s">
        <v>387</v>
      </c>
      <c r="S199" s="80" t="s">
        <v>424</v>
      </c>
      <c r="T199" s="79" t="s">
        <v>423</v>
      </c>
      <c r="U199" s="65" t="s">
        <v>1907</v>
      </c>
      <c r="V199" s="65" t="s">
        <v>436</v>
      </c>
      <c r="W199" s="65" t="s">
        <v>435</v>
      </c>
      <c r="X199" s="65"/>
      <c r="Y199" s="68"/>
    </row>
    <row r="200" spans="1:25" s="154" customFormat="1" ht="54" customHeight="1" x14ac:dyDescent="0.25">
      <c r="A200" s="203">
        <v>191</v>
      </c>
      <c r="B200" s="64" t="s">
        <v>379</v>
      </c>
      <c r="C200" s="64" t="s">
        <v>430</v>
      </c>
      <c r="D200" s="64" t="s">
        <v>772</v>
      </c>
      <c r="E200" s="64" t="s">
        <v>776</v>
      </c>
      <c r="F200" s="95" t="s">
        <v>776</v>
      </c>
      <c r="G200" s="64" t="s">
        <v>1259</v>
      </c>
      <c r="H200" s="95" t="s">
        <v>774</v>
      </c>
      <c r="I200" s="78" t="s">
        <v>434</v>
      </c>
      <c r="J200" s="93"/>
      <c r="K200" s="79" t="s">
        <v>430</v>
      </c>
      <c r="L200" s="79">
        <v>1</v>
      </c>
      <c r="M200" s="79">
        <v>295071.43</v>
      </c>
      <c r="N200" s="80">
        <f t="shared" si="20"/>
        <v>295071.43</v>
      </c>
      <c r="O200" s="80">
        <f t="shared" si="21"/>
        <v>295071.43</v>
      </c>
      <c r="P200" s="79"/>
      <c r="Q200" s="79"/>
      <c r="R200" s="72" t="s">
        <v>387</v>
      </c>
      <c r="S200" s="80" t="s">
        <v>424</v>
      </c>
      <c r="T200" s="79" t="s">
        <v>423</v>
      </c>
      <c r="U200" s="65" t="s">
        <v>1907</v>
      </c>
      <c r="V200" s="65" t="s">
        <v>436</v>
      </c>
      <c r="W200" s="65" t="s">
        <v>435</v>
      </c>
      <c r="X200" s="65" t="s">
        <v>2110</v>
      </c>
      <c r="Y200" s="68"/>
    </row>
    <row r="201" spans="1:25" s="66" customFormat="1" ht="54" customHeight="1" x14ac:dyDescent="0.2">
      <c r="A201" s="202">
        <v>192</v>
      </c>
      <c r="B201" s="64" t="s">
        <v>379</v>
      </c>
      <c r="C201" s="64" t="s">
        <v>430</v>
      </c>
      <c r="D201" s="64" t="s">
        <v>558</v>
      </c>
      <c r="E201" s="64" t="s">
        <v>559</v>
      </c>
      <c r="F201" s="64" t="s">
        <v>559</v>
      </c>
      <c r="G201" s="64" t="s">
        <v>1260</v>
      </c>
      <c r="H201" s="64" t="s">
        <v>775</v>
      </c>
      <c r="I201" s="78" t="s">
        <v>434</v>
      </c>
      <c r="J201" s="93"/>
      <c r="K201" s="79" t="s">
        <v>430</v>
      </c>
      <c r="L201" s="79">
        <v>1</v>
      </c>
      <c r="M201" s="79">
        <v>373909</v>
      </c>
      <c r="N201" s="80">
        <f t="shared" si="20"/>
        <v>373909</v>
      </c>
      <c r="O201" s="80">
        <f t="shared" si="21"/>
        <v>373909</v>
      </c>
      <c r="P201" s="79"/>
      <c r="Q201" s="79"/>
      <c r="R201" s="72" t="s">
        <v>387</v>
      </c>
      <c r="S201" s="80" t="s">
        <v>424</v>
      </c>
      <c r="T201" s="79" t="s">
        <v>423</v>
      </c>
      <c r="U201" s="65" t="s">
        <v>1907</v>
      </c>
      <c r="V201" s="65" t="s">
        <v>436</v>
      </c>
      <c r="W201" s="65" t="s">
        <v>435</v>
      </c>
      <c r="X201" s="65"/>
      <c r="Y201" s="68"/>
    </row>
    <row r="202" spans="1:25" s="66" customFormat="1" ht="54" customHeight="1" x14ac:dyDescent="0.2">
      <c r="A202" s="203">
        <v>193</v>
      </c>
      <c r="B202" s="64" t="s">
        <v>379</v>
      </c>
      <c r="C202" s="64" t="s">
        <v>430</v>
      </c>
      <c r="D202" s="64" t="s">
        <v>777</v>
      </c>
      <c r="E202" s="64" t="s">
        <v>783</v>
      </c>
      <c r="F202" s="64" t="s">
        <v>783</v>
      </c>
      <c r="G202" s="64" t="s">
        <v>1261</v>
      </c>
      <c r="H202" s="64" t="s">
        <v>779</v>
      </c>
      <c r="I202" s="78" t="s">
        <v>826</v>
      </c>
      <c r="J202" s="93"/>
      <c r="K202" s="79" t="s">
        <v>430</v>
      </c>
      <c r="L202" s="79">
        <v>1</v>
      </c>
      <c r="M202" s="79">
        <v>1547640</v>
      </c>
      <c r="N202" s="80">
        <f t="shared" si="20"/>
        <v>1547640</v>
      </c>
      <c r="O202" s="80">
        <f t="shared" si="21"/>
        <v>1547640</v>
      </c>
      <c r="P202" s="79"/>
      <c r="Q202" s="79"/>
      <c r="R202" s="72" t="s">
        <v>387</v>
      </c>
      <c r="S202" s="80" t="s">
        <v>424</v>
      </c>
      <c r="T202" s="79" t="s">
        <v>423</v>
      </c>
      <c r="U202" s="65" t="s">
        <v>1907</v>
      </c>
      <c r="V202" s="65" t="s">
        <v>436</v>
      </c>
      <c r="W202" s="65" t="s">
        <v>435</v>
      </c>
      <c r="X202" s="65"/>
      <c r="Y202" s="68"/>
    </row>
    <row r="203" spans="1:25" s="66" customFormat="1" ht="54" customHeight="1" x14ac:dyDescent="0.2">
      <c r="A203" s="202">
        <v>194</v>
      </c>
      <c r="B203" s="64" t="s">
        <v>379</v>
      </c>
      <c r="C203" s="64" t="s">
        <v>430</v>
      </c>
      <c r="D203" s="64" t="s">
        <v>778</v>
      </c>
      <c r="E203" s="64" t="s">
        <v>784</v>
      </c>
      <c r="F203" s="64" t="s">
        <v>785</v>
      </c>
      <c r="G203" s="64" t="s">
        <v>1263</v>
      </c>
      <c r="H203" s="64" t="s">
        <v>781</v>
      </c>
      <c r="I203" s="78" t="s">
        <v>434</v>
      </c>
      <c r="J203" s="93"/>
      <c r="K203" s="79" t="s">
        <v>430</v>
      </c>
      <c r="L203" s="79">
        <v>1</v>
      </c>
      <c r="M203" s="79">
        <v>75000</v>
      </c>
      <c r="N203" s="80">
        <f t="shared" si="20"/>
        <v>75000</v>
      </c>
      <c r="O203" s="80">
        <f t="shared" si="21"/>
        <v>75000</v>
      </c>
      <c r="P203" s="79"/>
      <c r="Q203" s="79"/>
      <c r="R203" s="72" t="s">
        <v>387</v>
      </c>
      <c r="S203" s="80" t="s">
        <v>424</v>
      </c>
      <c r="T203" s="79" t="s">
        <v>423</v>
      </c>
      <c r="U203" s="65" t="s">
        <v>1907</v>
      </c>
      <c r="V203" s="65" t="s">
        <v>436</v>
      </c>
      <c r="W203" s="65" t="s">
        <v>435</v>
      </c>
      <c r="X203" s="65"/>
      <c r="Y203" s="68"/>
    </row>
    <row r="204" spans="1:25" s="66" customFormat="1" ht="54" customHeight="1" x14ac:dyDescent="0.2">
      <c r="A204" s="203">
        <v>195</v>
      </c>
      <c r="B204" s="64" t="s">
        <v>379</v>
      </c>
      <c r="C204" s="64" t="s">
        <v>430</v>
      </c>
      <c r="D204" s="64" t="s">
        <v>558</v>
      </c>
      <c r="E204" s="64" t="s">
        <v>559</v>
      </c>
      <c r="F204" s="78" t="s">
        <v>559</v>
      </c>
      <c r="G204" s="64" t="s">
        <v>1264</v>
      </c>
      <c r="H204" s="64" t="s">
        <v>782</v>
      </c>
      <c r="I204" s="78" t="s">
        <v>826</v>
      </c>
      <c r="J204" s="93"/>
      <c r="K204" s="79" t="s">
        <v>430</v>
      </c>
      <c r="L204" s="79">
        <v>1</v>
      </c>
      <c r="M204" s="79">
        <v>4875000</v>
      </c>
      <c r="N204" s="80">
        <f t="shared" si="20"/>
        <v>4875000</v>
      </c>
      <c r="O204" s="80">
        <f t="shared" si="21"/>
        <v>4875000</v>
      </c>
      <c r="P204" s="79"/>
      <c r="Q204" s="79"/>
      <c r="R204" s="72" t="s">
        <v>387</v>
      </c>
      <c r="S204" s="80" t="s">
        <v>424</v>
      </c>
      <c r="T204" s="79" t="s">
        <v>423</v>
      </c>
      <c r="U204" s="65" t="s">
        <v>1907</v>
      </c>
      <c r="V204" s="65" t="s">
        <v>436</v>
      </c>
      <c r="W204" s="65" t="s">
        <v>435</v>
      </c>
      <c r="X204" s="65"/>
      <c r="Y204" s="68"/>
    </row>
    <row r="205" spans="1:25" s="66" customFormat="1" ht="54" customHeight="1" x14ac:dyDescent="0.2">
      <c r="A205" s="202">
        <v>196</v>
      </c>
      <c r="B205" s="64" t="s">
        <v>379</v>
      </c>
      <c r="C205" s="64" t="s">
        <v>430</v>
      </c>
      <c r="D205" s="64" t="s">
        <v>786</v>
      </c>
      <c r="E205" s="64" t="s">
        <v>795</v>
      </c>
      <c r="F205" s="64" t="s">
        <v>795</v>
      </c>
      <c r="G205" s="64" t="s">
        <v>1265</v>
      </c>
      <c r="H205" s="64" t="s">
        <v>790</v>
      </c>
      <c r="I205" s="78" t="s">
        <v>826</v>
      </c>
      <c r="J205" s="93"/>
      <c r="K205" s="79" t="s">
        <v>430</v>
      </c>
      <c r="L205" s="79">
        <v>1</v>
      </c>
      <c r="M205" s="79">
        <v>421000</v>
      </c>
      <c r="N205" s="80">
        <f t="shared" si="20"/>
        <v>421000</v>
      </c>
      <c r="O205" s="80">
        <f t="shared" si="21"/>
        <v>421000</v>
      </c>
      <c r="P205" s="79"/>
      <c r="Q205" s="79"/>
      <c r="R205" s="72" t="s">
        <v>519</v>
      </c>
      <c r="S205" s="80" t="s">
        <v>424</v>
      </c>
      <c r="T205" s="79" t="s">
        <v>423</v>
      </c>
      <c r="U205" s="65" t="s">
        <v>1907</v>
      </c>
      <c r="V205" s="65" t="s">
        <v>436</v>
      </c>
      <c r="W205" s="65" t="s">
        <v>435</v>
      </c>
      <c r="X205" s="65"/>
      <c r="Y205" s="68"/>
    </row>
    <row r="206" spans="1:25" s="66" customFormat="1" ht="54" customHeight="1" x14ac:dyDescent="0.2">
      <c r="A206" s="203">
        <v>197</v>
      </c>
      <c r="B206" s="64" t="s">
        <v>379</v>
      </c>
      <c r="C206" s="64" t="s">
        <v>430</v>
      </c>
      <c r="D206" s="64" t="s">
        <v>787</v>
      </c>
      <c r="E206" s="64" t="s">
        <v>796</v>
      </c>
      <c r="F206" s="64" t="s">
        <v>797</v>
      </c>
      <c r="G206" s="64" t="s">
        <v>1266</v>
      </c>
      <c r="H206" s="64" t="s">
        <v>791</v>
      </c>
      <c r="I206" s="78" t="s">
        <v>2082</v>
      </c>
      <c r="J206" s="78" t="s">
        <v>2063</v>
      </c>
      <c r="K206" s="79" t="s">
        <v>430</v>
      </c>
      <c r="L206" s="79">
        <v>1</v>
      </c>
      <c r="M206" s="79">
        <v>686232</v>
      </c>
      <c r="N206" s="80">
        <f t="shared" si="20"/>
        <v>686232</v>
      </c>
      <c r="O206" s="80">
        <f t="shared" si="21"/>
        <v>686232</v>
      </c>
      <c r="P206" s="79"/>
      <c r="Q206" s="79"/>
      <c r="R206" s="72" t="s">
        <v>387</v>
      </c>
      <c r="S206" s="80" t="s">
        <v>424</v>
      </c>
      <c r="T206" s="79" t="s">
        <v>423</v>
      </c>
      <c r="U206" s="65" t="s">
        <v>1907</v>
      </c>
      <c r="V206" s="65" t="s">
        <v>436</v>
      </c>
      <c r="W206" s="65" t="s">
        <v>435</v>
      </c>
      <c r="X206" s="65"/>
      <c r="Y206" s="68"/>
    </row>
    <row r="207" spans="1:25" s="66" customFormat="1" ht="54" customHeight="1" x14ac:dyDescent="0.2">
      <c r="A207" s="202">
        <v>198</v>
      </c>
      <c r="B207" s="64" t="s">
        <v>379</v>
      </c>
      <c r="C207" s="64" t="s">
        <v>430</v>
      </c>
      <c r="D207" s="64" t="s">
        <v>788</v>
      </c>
      <c r="E207" s="64" t="s">
        <v>798</v>
      </c>
      <c r="F207" s="64" t="s">
        <v>798</v>
      </c>
      <c r="G207" s="64" t="s">
        <v>1267</v>
      </c>
      <c r="H207" s="64" t="s">
        <v>792</v>
      </c>
      <c r="I207" s="78" t="s">
        <v>1908</v>
      </c>
      <c r="J207" s="93"/>
      <c r="K207" s="79" t="s">
        <v>430</v>
      </c>
      <c r="L207" s="79">
        <v>1</v>
      </c>
      <c r="M207" s="79">
        <v>2800000</v>
      </c>
      <c r="N207" s="80">
        <f t="shared" si="20"/>
        <v>2800000</v>
      </c>
      <c r="O207" s="80">
        <f t="shared" si="21"/>
        <v>2800000</v>
      </c>
      <c r="P207" s="79"/>
      <c r="Q207" s="79"/>
      <c r="R207" s="72" t="s">
        <v>428</v>
      </c>
      <c r="S207" s="80" t="s">
        <v>424</v>
      </c>
      <c r="T207" s="79" t="s">
        <v>423</v>
      </c>
      <c r="U207" s="65" t="s">
        <v>1907</v>
      </c>
      <c r="V207" s="65" t="s">
        <v>436</v>
      </c>
      <c r="W207" s="65" t="s">
        <v>435</v>
      </c>
      <c r="X207" s="65"/>
      <c r="Y207" s="68"/>
    </row>
    <row r="208" spans="1:25" s="66" customFormat="1" ht="54" customHeight="1" x14ac:dyDescent="0.2">
      <c r="A208" s="203">
        <v>199</v>
      </c>
      <c r="B208" s="64" t="s">
        <v>379</v>
      </c>
      <c r="C208" s="64" t="s">
        <v>453</v>
      </c>
      <c r="D208" s="64" t="s">
        <v>808</v>
      </c>
      <c r="E208" s="64" t="s">
        <v>809</v>
      </c>
      <c r="F208" s="78" t="s">
        <v>810</v>
      </c>
      <c r="G208" s="64" t="s">
        <v>1270</v>
      </c>
      <c r="H208" s="64" t="s">
        <v>804</v>
      </c>
      <c r="I208" s="78" t="s">
        <v>434</v>
      </c>
      <c r="J208" s="93"/>
      <c r="K208" s="79" t="s">
        <v>483</v>
      </c>
      <c r="L208" s="79">
        <v>1</v>
      </c>
      <c r="M208" s="79">
        <v>39890</v>
      </c>
      <c r="N208" s="80">
        <f t="shared" si="20"/>
        <v>39890</v>
      </c>
      <c r="O208" s="80">
        <f t="shared" si="21"/>
        <v>39890</v>
      </c>
      <c r="P208" s="79"/>
      <c r="Q208" s="79"/>
      <c r="R208" s="72" t="s">
        <v>428</v>
      </c>
      <c r="S208" s="79" t="s">
        <v>542</v>
      </c>
      <c r="T208" s="79" t="s">
        <v>541</v>
      </c>
      <c r="U208" s="65" t="s">
        <v>1907</v>
      </c>
      <c r="V208" s="65" t="s">
        <v>436</v>
      </c>
      <c r="W208" s="65" t="s">
        <v>435</v>
      </c>
      <c r="X208" s="65"/>
      <c r="Y208" s="68"/>
    </row>
    <row r="209" spans="1:25" s="66" customFormat="1" ht="54" customHeight="1" x14ac:dyDescent="0.2">
      <c r="A209" s="202">
        <v>200</v>
      </c>
      <c r="B209" s="64" t="s">
        <v>379</v>
      </c>
      <c r="C209" s="64" t="s">
        <v>453</v>
      </c>
      <c r="D209" s="64" t="s">
        <v>801</v>
      </c>
      <c r="E209" s="64" t="s">
        <v>811</v>
      </c>
      <c r="F209" s="64" t="s">
        <v>812</v>
      </c>
      <c r="G209" s="64" t="s">
        <v>1271</v>
      </c>
      <c r="H209" s="64" t="s">
        <v>805</v>
      </c>
      <c r="I209" s="78" t="s">
        <v>434</v>
      </c>
      <c r="J209" s="93"/>
      <c r="K209" s="79" t="s">
        <v>483</v>
      </c>
      <c r="L209" s="79">
        <v>100</v>
      </c>
      <c r="M209" s="79">
        <v>204</v>
      </c>
      <c r="N209" s="80">
        <f t="shared" si="20"/>
        <v>20400</v>
      </c>
      <c r="O209" s="80">
        <f t="shared" si="21"/>
        <v>20400</v>
      </c>
      <c r="P209" s="79"/>
      <c r="Q209" s="79"/>
      <c r="R209" s="72" t="s">
        <v>428</v>
      </c>
      <c r="S209" s="79" t="s">
        <v>542</v>
      </c>
      <c r="T209" s="79" t="s">
        <v>541</v>
      </c>
      <c r="U209" s="65" t="s">
        <v>1907</v>
      </c>
      <c r="V209" s="65" t="s">
        <v>436</v>
      </c>
      <c r="W209" s="65" t="s">
        <v>435</v>
      </c>
      <c r="X209" s="65"/>
      <c r="Y209" s="68"/>
    </row>
    <row r="210" spans="1:25" s="66" customFormat="1" ht="54" customHeight="1" x14ac:dyDescent="0.2">
      <c r="A210" s="203">
        <v>201</v>
      </c>
      <c r="B210" s="64" t="s">
        <v>379</v>
      </c>
      <c r="C210" s="64" t="s">
        <v>453</v>
      </c>
      <c r="D210" s="64" t="s">
        <v>802</v>
      </c>
      <c r="E210" s="64" t="s">
        <v>813</v>
      </c>
      <c r="F210" s="78" t="s">
        <v>814</v>
      </c>
      <c r="G210" s="64" t="s">
        <v>1272</v>
      </c>
      <c r="H210" s="64" t="s">
        <v>806</v>
      </c>
      <c r="I210" s="78" t="s">
        <v>434</v>
      </c>
      <c r="J210" s="93"/>
      <c r="K210" s="79" t="s">
        <v>483</v>
      </c>
      <c r="L210" s="79">
        <v>5</v>
      </c>
      <c r="M210" s="79">
        <v>36200</v>
      </c>
      <c r="N210" s="80">
        <f t="shared" si="20"/>
        <v>181000</v>
      </c>
      <c r="O210" s="80">
        <f t="shared" si="21"/>
        <v>181000</v>
      </c>
      <c r="P210" s="79"/>
      <c r="Q210" s="79"/>
      <c r="R210" s="72" t="s">
        <v>428</v>
      </c>
      <c r="S210" s="79" t="s">
        <v>542</v>
      </c>
      <c r="T210" s="79" t="s">
        <v>541</v>
      </c>
      <c r="U210" s="65" t="s">
        <v>1907</v>
      </c>
      <c r="V210" s="65" t="s">
        <v>436</v>
      </c>
      <c r="W210" s="65" t="s">
        <v>435</v>
      </c>
      <c r="X210" s="65"/>
      <c r="Y210" s="68"/>
    </row>
    <row r="211" spans="1:25" s="66" customFormat="1" ht="54" customHeight="1" x14ac:dyDescent="0.2">
      <c r="A211" s="202">
        <v>202</v>
      </c>
      <c r="B211" s="64" t="s">
        <v>379</v>
      </c>
      <c r="C211" s="64" t="s">
        <v>453</v>
      </c>
      <c r="D211" s="64" t="s">
        <v>803</v>
      </c>
      <c r="E211" s="64" t="s">
        <v>815</v>
      </c>
      <c r="F211" s="64" t="s">
        <v>816</v>
      </c>
      <c r="G211" s="64" t="s">
        <v>1273</v>
      </c>
      <c r="H211" s="64" t="s">
        <v>807</v>
      </c>
      <c r="I211" s="78" t="s">
        <v>434</v>
      </c>
      <c r="J211" s="93"/>
      <c r="K211" s="79" t="s">
        <v>483</v>
      </c>
      <c r="L211" s="79">
        <v>16</v>
      </c>
      <c r="M211" s="79">
        <v>8055</v>
      </c>
      <c r="N211" s="80">
        <f t="shared" si="20"/>
        <v>128880</v>
      </c>
      <c r="O211" s="80">
        <f t="shared" si="21"/>
        <v>128880</v>
      </c>
      <c r="P211" s="79"/>
      <c r="Q211" s="79"/>
      <c r="R211" s="72" t="s">
        <v>428</v>
      </c>
      <c r="S211" s="79" t="s">
        <v>542</v>
      </c>
      <c r="T211" s="79" t="s">
        <v>541</v>
      </c>
      <c r="U211" s="65" t="s">
        <v>1907</v>
      </c>
      <c r="V211" s="65" t="s">
        <v>436</v>
      </c>
      <c r="W211" s="65" t="s">
        <v>435</v>
      </c>
      <c r="X211" s="65"/>
      <c r="Y211" s="68"/>
    </row>
    <row r="212" spans="1:25" s="66" customFormat="1" ht="54" customHeight="1" x14ac:dyDescent="0.2">
      <c r="A212" s="203">
        <v>203</v>
      </c>
      <c r="B212" s="64" t="s">
        <v>379</v>
      </c>
      <c r="C212" s="64" t="s">
        <v>430</v>
      </c>
      <c r="D212" s="64" t="s">
        <v>817</v>
      </c>
      <c r="E212" s="64" t="s">
        <v>819</v>
      </c>
      <c r="F212" s="64" t="s">
        <v>819</v>
      </c>
      <c r="G212" s="64" t="s">
        <v>1274</v>
      </c>
      <c r="H212" s="64" t="s">
        <v>818</v>
      </c>
      <c r="I212" s="78" t="s">
        <v>826</v>
      </c>
      <c r="J212" s="93"/>
      <c r="K212" s="79" t="s">
        <v>430</v>
      </c>
      <c r="L212" s="94">
        <v>1</v>
      </c>
      <c r="M212" s="79">
        <v>1942408</v>
      </c>
      <c r="N212" s="80">
        <f t="shared" si="20"/>
        <v>1942408</v>
      </c>
      <c r="O212" s="80">
        <f t="shared" si="21"/>
        <v>1942408</v>
      </c>
      <c r="P212" s="79"/>
      <c r="Q212" s="79"/>
      <c r="R212" s="72" t="s">
        <v>520</v>
      </c>
      <c r="S212" s="80" t="s">
        <v>424</v>
      </c>
      <c r="T212" s="79" t="s">
        <v>423</v>
      </c>
      <c r="U212" s="65" t="s">
        <v>1907</v>
      </c>
      <c r="V212" s="65" t="s">
        <v>436</v>
      </c>
      <c r="W212" s="65" t="s">
        <v>435</v>
      </c>
      <c r="X212" s="65"/>
      <c r="Y212" s="68"/>
    </row>
    <row r="213" spans="1:25" s="66" customFormat="1" ht="54" customHeight="1" x14ac:dyDescent="0.2">
      <c r="A213" s="202">
        <v>204</v>
      </c>
      <c r="B213" s="64" t="s">
        <v>379</v>
      </c>
      <c r="C213" s="64" t="s">
        <v>430</v>
      </c>
      <c r="D213" s="64" t="s">
        <v>573</v>
      </c>
      <c r="E213" s="64" t="s">
        <v>574</v>
      </c>
      <c r="F213" s="78" t="s">
        <v>575</v>
      </c>
      <c r="G213" s="64" t="s">
        <v>1278</v>
      </c>
      <c r="H213" s="78" t="s">
        <v>575</v>
      </c>
      <c r="I213" s="78" t="s">
        <v>826</v>
      </c>
      <c r="J213" s="93"/>
      <c r="K213" s="79" t="s">
        <v>430</v>
      </c>
      <c r="L213" s="79">
        <v>1</v>
      </c>
      <c r="M213" s="79">
        <v>3500000</v>
      </c>
      <c r="N213" s="80">
        <f t="shared" si="20"/>
        <v>3500000</v>
      </c>
      <c r="O213" s="80">
        <f t="shared" si="21"/>
        <v>3500000</v>
      </c>
      <c r="P213" s="79"/>
      <c r="Q213" s="79"/>
      <c r="R213" s="72" t="s">
        <v>387</v>
      </c>
      <c r="S213" s="80" t="s">
        <v>424</v>
      </c>
      <c r="T213" s="79" t="s">
        <v>423</v>
      </c>
      <c r="U213" s="65" t="s">
        <v>1906</v>
      </c>
      <c r="V213" s="72" t="s">
        <v>2051</v>
      </c>
      <c r="W213" s="65" t="s">
        <v>2050</v>
      </c>
      <c r="X213" s="65"/>
      <c r="Y213" s="68" t="s">
        <v>414</v>
      </c>
    </row>
    <row r="214" spans="1:25" s="66" customFormat="1" ht="54" customHeight="1" x14ac:dyDescent="0.2">
      <c r="A214" s="203">
        <v>205</v>
      </c>
      <c r="B214" s="64" t="s">
        <v>379</v>
      </c>
      <c r="C214" s="64" t="s">
        <v>430</v>
      </c>
      <c r="D214" s="64" t="s">
        <v>824</v>
      </c>
      <c r="E214" s="64" t="s">
        <v>833</v>
      </c>
      <c r="F214" s="64" t="s">
        <v>833</v>
      </c>
      <c r="G214" s="64" t="s">
        <v>1280</v>
      </c>
      <c r="H214" s="78" t="s">
        <v>829</v>
      </c>
      <c r="I214" s="78" t="s">
        <v>385</v>
      </c>
      <c r="J214" s="78" t="s">
        <v>2078</v>
      </c>
      <c r="K214" s="79" t="s">
        <v>430</v>
      </c>
      <c r="L214" s="79">
        <v>1</v>
      </c>
      <c r="M214" s="79">
        <v>500000</v>
      </c>
      <c r="N214" s="80">
        <f t="shared" si="20"/>
        <v>500000</v>
      </c>
      <c r="O214" s="80">
        <f t="shared" si="21"/>
        <v>500000</v>
      </c>
      <c r="P214" s="79"/>
      <c r="Q214" s="79"/>
      <c r="R214" s="72" t="s">
        <v>387</v>
      </c>
      <c r="S214" s="80" t="s">
        <v>424</v>
      </c>
      <c r="T214" s="79" t="s">
        <v>423</v>
      </c>
      <c r="U214" s="65" t="s">
        <v>1906</v>
      </c>
      <c r="V214" s="72" t="s">
        <v>2051</v>
      </c>
      <c r="W214" s="65" t="s">
        <v>2050</v>
      </c>
      <c r="X214" s="65"/>
      <c r="Y214" s="68"/>
    </row>
    <row r="215" spans="1:25" s="66" customFormat="1" ht="54" customHeight="1" x14ac:dyDescent="0.2">
      <c r="A215" s="202">
        <v>206</v>
      </c>
      <c r="B215" s="64" t="s">
        <v>379</v>
      </c>
      <c r="C215" s="64" t="s">
        <v>430</v>
      </c>
      <c r="D215" s="64" t="s">
        <v>825</v>
      </c>
      <c r="E215" s="64" t="s">
        <v>834</v>
      </c>
      <c r="F215" s="78" t="s">
        <v>834</v>
      </c>
      <c r="G215" s="64" t="s">
        <v>1281</v>
      </c>
      <c r="H215" s="78" t="s">
        <v>830</v>
      </c>
      <c r="I215" s="78" t="s">
        <v>385</v>
      </c>
      <c r="J215" s="78" t="s">
        <v>2064</v>
      </c>
      <c r="K215" s="79" t="s">
        <v>430</v>
      </c>
      <c r="L215" s="79">
        <v>1</v>
      </c>
      <c r="M215" s="79">
        <v>1900000</v>
      </c>
      <c r="N215" s="80">
        <f t="shared" si="20"/>
        <v>1900000</v>
      </c>
      <c r="O215" s="80">
        <f t="shared" si="21"/>
        <v>1900000</v>
      </c>
      <c r="P215" s="79"/>
      <c r="Q215" s="79"/>
      <c r="R215" s="72" t="s">
        <v>387</v>
      </c>
      <c r="S215" s="80" t="s">
        <v>424</v>
      </c>
      <c r="T215" s="79" t="s">
        <v>423</v>
      </c>
      <c r="U215" s="65" t="s">
        <v>1906</v>
      </c>
      <c r="V215" s="72" t="s">
        <v>2051</v>
      </c>
      <c r="W215" s="65" t="s">
        <v>2050</v>
      </c>
      <c r="X215" s="65"/>
      <c r="Y215" s="68"/>
    </row>
    <row r="216" spans="1:25" s="66" customFormat="1" ht="54" customHeight="1" x14ac:dyDescent="0.2">
      <c r="A216" s="203">
        <v>207</v>
      </c>
      <c r="B216" s="64" t="s">
        <v>379</v>
      </c>
      <c r="C216" s="64" t="s">
        <v>430</v>
      </c>
      <c r="D216" s="64" t="s">
        <v>825</v>
      </c>
      <c r="E216" s="64" t="s">
        <v>834</v>
      </c>
      <c r="F216" s="78" t="s">
        <v>834</v>
      </c>
      <c r="G216" s="64" t="s">
        <v>1282</v>
      </c>
      <c r="H216" s="78" t="s">
        <v>831</v>
      </c>
      <c r="I216" s="78" t="s">
        <v>385</v>
      </c>
      <c r="J216" s="78" t="s">
        <v>2064</v>
      </c>
      <c r="K216" s="79" t="s">
        <v>430</v>
      </c>
      <c r="L216" s="79">
        <v>1</v>
      </c>
      <c r="M216" s="79">
        <v>168000</v>
      </c>
      <c r="N216" s="80">
        <f t="shared" si="20"/>
        <v>168000</v>
      </c>
      <c r="O216" s="80">
        <f t="shared" si="21"/>
        <v>168000</v>
      </c>
      <c r="P216" s="79"/>
      <c r="Q216" s="79"/>
      <c r="R216" s="72" t="s">
        <v>387</v>
      </c>
      <c r="S216" s="80" t="s">
        <v>424</v>
      </c>
      <c r="T216" s="79" t="s">
        <v>423</v>
      </c>
      <c r="U216" s="65" t="s">
        <v>1906</v>
      </c>
      <c r="V216" s="72" t="s">
        <v>2051</v>
      </c>
      <c r="W216" s="65" t="s">
        <v>2050</v>
      </c>
      <c r="X216" s="65"/>
      <c r="Y216" s="68"/>
    </row>
    <row r="217" spans="1:25" s="66" customFormat="1" ht="54" customHeight="1" x14ac:dyDescent="0.2">
      <c r="A217" s="202">
        <v>208</v>
      </c>
      <c r="B217" s="64" t="s">
        <v>379</v>
      </c>
      <c r="C217" s="64" t="s">
        <v>430</v>
      </c>
      <c r="D217" s="64" t="s">
        <v>841</v>
      </c>
      <c r="E217" s="64" t="s">
        <v>854</v>
      </c>
      <c r="F217" s="64" t="s">
        <v>854</v>
      </c>
      <c r="G217" s="78" t="s">
        <v>1287</v>
      </c>
      <c r="H217" s="64" t="s">
        <v>845</v>
      </c>
      <c r="I217" s="78" t="s">
        <v>826</v>
      </c>
      <c r="J217" s="93"/>
      <c r="K217" s="79" t="s">
        <v>430</v>
      </c>
      <c r="L217" s="79">
        <v>1</v>
      </c>
      <c r="M217" s="79">
        <v>1620000</v>
      </c>
      <c r="N217" s="80">
        <f t="shared" si="20"/>
        <v>1620000</v>
      </c>
      <c r="O217" s="80">
        <f t="shared" si="21"/>
        <v>1620000</v>
      </c>
      <c r="P217" s="79"/>
      <c r="Q217" s="79"/>
      <c r="R217" s="65" t="s">
        <v>439</v>
      </c>
      <c r="S217" s="80" t="s">
        <v>424</v>
      </c>
      <c r="T217" s="79" t="s">
        <v>423</v>
      </c>
      <c r="U217" s="65" t="s">
        <v>1906</v>
      </c>
      <c r="V217" s="72" t="s">
        <v>2051</v>
      </c>
      <c r="W217" s="65" t="s">
        <v>2050</v>
      </c>
      <c r="X217" s="65"/>
      <c r="Y217" s="68"/>
    </row>
    <row r="218" spans="1:25" s="66" customFormat="1" ht="54" customHeight="1" x14ac:dyDescent="0.2">
      <c r="A218" s="203">
        <v>209</v>
      </c>
      <c r="B218" s="64" t="s">
        <v>379</v>
      </c>
      <c r="C218" s="64" t="s">
        <v>430</v>
      </c>
      <c r="D218" s="64" t="s">
        <v>558</v>
      </c>
      <c r="E218" s="64" t="s">
        <v>559</v>
      </c>
      <c r="F218" s="78" t="s">
        <v>559</v>
      </c>
      <c r="G218" s="78" t="s">
        <v>1288</v>
      </c>
      <c r="H218" s="78" t="s">
        <v>846</v>
      </c>
      <c r="I218" s="78" t="s">
        <v>826</v>
      </c>
      <c r="J218" s="93"/>
      <c r="K218" s="79" t="s">
        <v>430</v>
      </c>
      <c r="L218" s="79">
        <v>1</v>
      </c>
      <c r="M218" s="79">
        <v>42240000</v>
      </c>
      <c r="N218" s="80">
        <f t="shared" si="20"/>
        <v>42240000</v>
      </c>
      <c r="O218" s="80">
        <f t="shared" si="21"/>
        <v>42240000</v>
      </c>
      <c r="P218" s="79"/>
      <c r="Q218" s="79"/>
      <c r="R218" s="72" t="s">
        <v>387</v>
      </c>
      <c r="S218" s="80" t="s">
        <v>424</v>
      </c>
      <c r="T218" s="79" t="s">
        <v>423</v>
      </c>
      <c r="U218" s="65" t="s">
        <v>1906</v>
      </c>
      <c r="V218" s="72" t="s">
        <v>2051</v>
      </c>
      <c r="W218" s="65" t="s">
        <v>2050</v>
      </c>
      <c r="X218" s="65"/>
      <c r="Y218" s="68"/>
    </row>
    <row r="219" spans="1:25" s="66" customFormat="1" ht="54" customHeight="1" x14ac:dyDescent="0.2">
      <c r="A219" s="202">
        <v>210</v>
      </c>
      <c r="B219" s="64" t="s">
        <v>379</v>
      </c>
      <c r="C219" s="64" t="s">
        <v>430</v>
      </c>
      <c r="D219" s="64" t="s">
        <v>440</v>
      </c>
      <c r="E219" s="64" t="s">
        <v>441</v>
      </c>
      <c r="F219" s="64" t="s">
        <v>441</v>
      </c>
      <c r="G219" s="78" t="s">
        <v>1290</v>
      </c>
      <c r="H219" s="64" t="s">
        <v>849</v>
      </c>
      <c r="I219" s="78" t="s">
        <v>434</v>
      </c>
      <c r="J219" s="93"/>
      <c r="K219" s="79" t="s">
        <v>430</v>
      </c>
      <c r="L219" s="79">
        <v>1</v>
      </c>
      <c r="M219" s="79">
        <v>238000</v>
      </c>
      <c r="N219" s="80">
        <f t="shared" ref="N219:N274" si="22">L219*M219</f>
        <v>238000</v>
      </c>
      <c r="O219" s="80">
        <f t="shared" ref="O219:O274" si="23">N219</f>
        <v>238000</v>
      </c>
      <c r="P219" s="79"/>
      <c r="Q219" s="79"/>
      <c r="R219" s="72" t="s">
        <v>443</v>
      </c>
      <c r="S219" s="80" t="s">
        <v>552</v>
      </c>
      <c r="T219" s="79" t="s">
        <v>553</v>
      </c>
      <c r="U219" s="65" t="s">
        <v>1906</v>
      </c>
      <c r="V219" s="72" t="s">
        <v>2051</v>
      </c>
      <c r="W219" s="65" t="s">
        <v>2050</v>
      </c>
      <c r="X219" s="65"/>
      <c r="Y219" s="68"/>
    </row>
    <row r="220" spans="1:25" s="66" customFormat="1" ht="54" customHeight="1" x14ac:dyDescent="0.2">
      <c r="A220" s="203">
        <v>211</v>
      </c>
      <c r="B220" s="64" t="s">
        <v>379</v>
      </c>
      <c r="C220" s="64" t="s">
        <v>430</v>
      </c>
      <c r="D220" s="64" t="s">
        <v>858</v>
      </c>
      <c r="E220" s="78" t="s">
        <v>870</v>
      </c>
      <c r="F220" s="78" t="s">
        <v>870</v>
      </c>
      <c r="G220" s="78" t="s">
        <v>1292</v>
      </c>
      <c r="H220" s="64" t="s">
        <v>863</v>
      </c>
      <c r="I220" s="78" t="s">
        <v>434</v>
      </c>
      <c r="J220" s="93"/>
      <c r="K220" s="79" t="s">
        <v>430</v>
      </c>
      <c r="L220" s="79">
        <v>1</v>
      </c>
      <c r="M220" s="79">
        <v>280000</v>
      </c>
      <c r="N220" s="80">
        <f t="shared" si="22"/>
        <v>280000</v>
      </c>
      <c r="O220" s="80">
        <f t="shared" si="23"/>
        <v>280000</v>
      </c>
      <c r="P220" s="79"/>
      <c r="Q220" s="79"/>
      <c r="R220" s="65" t="s">
        <v>439</v>
      </c>
      <c r="S220" s="80" t="s">
        <v>424</v>
      </c>
      <c r="T220" s="79" t="s">
        <v>423</v>
      </c>
      <c r="U220" s="65" t="s">
        <v>1906</v>
      </c>
      <c r="V220" s="72" t="s">
        <v>2051</v>
      </c>
      <c r="W220" s="65" t="s">
        <v>2050</v>
      </c>
      <c r="X220" s="65"/>
      <c r="Y220" s="69"/>
    </row>
    <row r="221" spans="1:25" s="66" customFormat="1" ht="54" customHeight="1" x14ac:dyDescent="0.2">
      <c r="A221" s="202">
        <v>212</v>
      </c>
      <c r="B221" s="64" t="s">
        <v>379</v>
      </c>
      <c r="C221" s="64" t="s">
        <v>430</v>
      </c>
      <c r="D221" s="64" t="s">
        <v>447</v>
      </c>
      <c r="E221" s="64" t="s">
        <v>448</v>
      </c>
      <c r="F221" s="64" t="s">
        <v>448</v>
      </c>
      <c r="G221" s="78" t="s">
        <v>1293</v>
      </c>
      <c r="H221" s="64" t="s">
        <v>448</v>
      </c>
      <c r="I221" s="78" t="s">
        <v>434</v>
      </c>
      <c r="J221" s="93"/>
      <c r="K221" s="79" t="s">
        <v>430</v>
      </c>
      <c r="L221" s="79">
        <v>1</v>
      </c>
      <c r="M221" s="79">
        <v>162946.43</v>
      </c>
      <c r="N221" s="80">
        <f t="shared" si="22"/>
        <v>162946.43</v>
      </c>
      <c r="O221" s="80">
        <f t="shared" si="23"/>
        <v>162946.43</v>
      </c>
      <c r="P221" s="79"/>
      <c r="Q221" s="79"/>
      <c r="R221" s="65" t="s">
        <v>439</v>
      </c>
      <c r="S221" s="80" t="s">
        <v>424</v>
      </c>
      <c r="T221" s="79" t="s">
        <v>423</v>
      </c>
      <c r="U221" s="65" t="s">
        <v>1906</v>
      </c>
      <c r="V221" s="72" t="s">
        <v>2051</v>
      </c>
      <c r="W221" s="65" t="s">
        <v>2050</v>
      </c>
      <c r="X221" s="65"/>
      <c r="Y221" s="68"/>
    </row>
    <row r="222" spans="1:25" s="66" customFormat="1" ht="54" customHeight="1" x14ac:dyDescent="0.2">
      <c r="A222" s="203">
        <v>213</v>
      </c>
      <c r="B222" s="64" t="s">
        <v>379</v>
      </c>
      <c r="C222" s="64" t="s">
        <v>430</v>
      </c>
      <c r="D222" s="64" t="s">
        <v>786</v>
      </c>
      <c r="E222" s="64" t="s">
        <v>795</v>
      </c>
      <c r="F222" s="78" t="s">
        <v>795</v>
      </c>
      <c r="G222" s="78" t="s">
        <v>1294</v>
      </c>
      <c r="H222" s="78" t="s">
        <v>864</v>
      </c>
      <c r="I222" s="78" t="s">
        <v>826</v>
      </c>
      <c r="J222" s="93"/>
      <c r="K222" s="79" t="s">
        <v>430</v>
      </c>
      <c r="L222" s="79">
        <v>1</v>
      </c>
      <c r="M222" s="79">
        <v>829200</v>
      </c>
      <c r="N222" s="80">
        <f t="shared" si="22"/>
        <v>829200</v>
      </c>
      <c r="O222" s="80">
        <f t="shared" si="23"/>
        <v>829200</v>
      </c>
      <c r="P222" s="79"/>
      <c r="Q222" s="79"/>
      <c r="R222" s="72" t="s">
        <v>519</v>
      </c>
      <c r="S222" s="80" t="s">
        <v>424</v>
      </c>
      <c r="T222" s="79" t="s">
        <v>423</v>
      </c>
      <c r="U222" s="65" t="s">
        <v>1906</v>
      </c>
      <c r="V222" s="72" t="s">
        <v>2051</v>
      </c>
      <c r="W222" s="65" t="s">
        <v>2050</v>
      </c>
      <c r="X222" s="65"/>
      <c r="Y222" s="68" t="s">
        <v>394</v>
      </c>
    </row>
    <row r="223" spans="1:25" s="66" customFormat="1" ht="54" customHeight="1" x14ac:dyDescent="0.2">
      <c r="A223" s="202">
        <v>214</v>
      </c>
      <c r="B223" s="64" t="s">
        <v>379</v>
      </c>
      <c r="C223" s="64" t="s">
        <v>430</v>
      </c>
      <c r="D223" s="64" t="s">
        <v>860</v>
      </c>
      <c r="E223" s="78" t="s">
        <v>871</v>
      </c>
      <c r="F223" s="78" t="s">
        <v>871</v>
      </c>
      <c r="G223" s="78" t="s">
        <v>1296</v>
      </c>
      <c r="H223" s="64" t="s">
        <v>866</v>
      </c>
      <c r="I223" s="78" t="s">
        <v>434</v>
      </c>
      <c r="J223" s="93"/>
      <c r="K223" s="79" t="s">
        <v>430</v>
      </c>
      <c r="L223" s="79">
        <v>1</v>
      </c>
      <c r="M223" s="79">
        <v>314364</v>
      </c>
      <c r="N223" s="80">
        <f t="shared" si="22"/>
        <v>314364</v>
      </c>
      <c r="O223" s="80">
        <f t="shared" si="23"/>
        <v>314364</v>
      </c>
      <c r="P223" s="79"/>
      <c r="Q223" s="79"/>
      <c r="R223" s="65" t="s">
        <v>387</v>
      </c>
      <c r="S223" s="80" t="s">
        <v>424</v>
      </c>
      <c r="T223" s="79" t="s">
        <v>423</v>
      </c>
      <c r="U223" s="65" t="s">
        <v>1906</v>
      </c>
      <c r="V223" s="72" t="s">
        <v>2051</v>
      </c>
      <c r="W223" s="65" t="s">
        <v>2050</v>
      </c>
      <c r="X223" s="65"/>
      <c r="Y223" s="69"/>
    </row>
    <row r="224" spans="1:25" s="66" customFormat="1" ht="54" customHeight="1" x14ac:dyDescent="0.2">
      <c r="A224" s="203">
        <v>215</v>
      </c>
      <c r="B224" s="64" t="s">
        <v>379</v>
      </c>
      <c r="C224" s="64" t="s">
        <v>430</v>
      </c>
      <c r="D224" s="64" t="s">
        <v>861</v>
      </c>
      <c r="E224" s="64" t="s">
        <v>867</v>
      </c>
      <c r="F224" s="64" t="s">
        <v>867</v>
      </c>
      <c r="G224" s="78" t="s">
        <v>1297</v>
      </c>
      <c r="H224" s="64" t="s">
        <v>867</v>
      </c>
      <c r="I224" s="78" t="s">
        <v>434</v>
      </c>
      <c r="J224" s="93"/>
      <c r="K224" s="79" t="s">
        <v>430</v>
      </c>
      <c r="L224" s="79">
        <v>1</v>
      </c>
      <c r="M224" s="79">
        <v>50000</v>
      </c>
      <c r="N224" s="80">
        <f t="shared" si="22"/>
        <v>50000</v>
      </c>
      <c r="O224" s="80">
        <f t="shared" si="23"/>
        <v>50000</v>
      </c>
      <c r="P224" s="79"/>
      <c r="Q224" s="79"/>
      <c r="R224" s="72" t="s">
        <v>443</v>
      </c>
      <c r="S224" s="80" t="s">
        <v>424</v>
      </c>
      <c r="T224" s="79" t="s">
        <v>423</v>
      </c>
      <c r="U224" s="65" t="s">
        <v>1906</v>
      </c>
      <c r="V224" s="72" t="s">
        <v>2051</v>
      </c>
      <c r="W224" s="65" t="s">
        <v>2050</v>
      </c>
      <c r="X224" s="65"/>
      <c r="Y224" s="68"/>
    </row>
    <row r="225" spans="1:25" s="66" customFormat="1" ht="54" customHeight="1" x14ac:dyDescent="0.2">
      <c r="A225" s="202">
        <v>216</v>
      </c>
      <c r="B225" s="64" t="s">
        <v>379</v>
      </c>
      <c r="C225" s="64" t="s">
        <v>430</v>
      </c>
      <c r="D225" s="64" t="s">
        <v>862</v>
      </c>
      <c r="E225" s="64" t="s">
        <v>872</v>
      </c>
      <c r="F225" s="64" t="s">
        <v>868</v>
      </c>
      <c r="G225" s="78" t="s">
        <v>1298</v>
      </c>
      <c r="H225" s="78" t="s">
        <v>868</v>
      </c>
      <c r="I225" s="78" t="s">
        <v>826</v>
      </c>
      <c r="J225" s="93"/>
      <c r="K225" s="79" t="s">
        <v>430</v>
      </c>
      <c r="L225" s="79">
        <v>1</v>
      </c>
      <c r="M225" s="79">
        <v>50000</v>
      </c>
      <c r="N225" s="80">
        <f t="shared" si="22"/>
        <v>50000</v>
      </c>
      <c r="O225" s="80">
        <f t="shared" si="23"/>
        <v>50000</v>
      </c>
      <c r="P225" s="79"/>
      <c r="Q225" s="79"/>
      <c r="R225" s="72" t="s">
        <v>443</v>
      </c>
      <c r="S225" s="80" t="s">
        <v>424</v>
      </c>
      <c r="T225" s="79" t="s">
        <v>423</v>
      </c>
      <c r="U225" s="65" t="s">
        <v>1906</v>
      </c>
      <c r="V225" s="72" t="s">
        <v>2051</v>
      </c>
      <c r="W225" s="65" t="s">
        <v>2050</v>
      </c>
      <c r="X225" s="65"/>
      <c r="Y225" s="68" t="s">
        <v>395</v>
      </c>
    </row>
    <row r="226" spans="1:25" s="66" customFormat="1" ht="54" customHeight="1" x14ac:dyDescent="0.2">
      <c r="A226" s="203">
        <v>217</v>
      </c>
      <c r="B226" s="64" t="s">
        <v>379</v>
      </c>
      <c r="C226" s="64" t="s">
        <v>430</v>
      </c>
      <c r="D226" s="64" t="s">
        <v>772</v>
      </c>
      <c r="E226" s="64" t="s">
        <v>776</v>
      </c>
      <c r="F226" s="64" t="s">
        <v>776</v>
      </c>
      <c r="G226" s="78" t="s">
        <v>1299</v>
      </c>
      <c r="H226" s="78" t="s">
        <v>869</v>
      </c>
      <c r="I226" s="78" t="s">
        <v>826</v>
      </c>
      <c r="J226" s="93"/>
      <c r="K226" s="79" t="s">
        <v>430</v>
      </c>
      <c r="L226" s="79">
        <v>1</v>
      </c>
      <c r="M226" s="79">
        <v>5625000</v>
      </c>
      <c r="N226" s="80">
        <f t="shared" si="22"/>
        <v>5625000</v>
      </c>
      <c r="O226" s="80">
        <f t="shared" si="23"/>
        <v>5625000</v>
      </c>
      <c r="P226" s="79"/>
      <c r="Q226" s="79"/>
      <c r="R226" s="65" t="s">
        <v>439</v>
      </c>
      <c r="S226" s="80" t="s">
        <v>542</v>
      </c>
      <c r="T226" s="79" t="s">
        <v>541</v>
      </c>
      <c r="U226" s="65" t="s">
        <v>1906</v>
      </c>
      <c r="V226" s="72" t="s">
        <v>2051</v>
      </c>
      <c r="W226" s="65" t="s">
        <v>2050</v>
      </c>
      <c r="X226" s="65" t="s">
        <v>2110</v>
      </c>
      <c r="Y226" s="68"/>
    </row>
    <row r="227" spans="1:25" s="66" customFormat="1" ht="54" customHeight="1" x14ac:dyDescent="0.2">
      <c r="A227" s="202">
        <v>218</v>
      </c>
      <c r="B227" s="64" t="s">
        <v>379</v>
      </c>
      <c r="C227" s="64" t="s">
        <v>453</v>
      </c>
      <c r="D227" s="64" t="s">
        <v>874</v>
      </c>
      <c r="E227" s="78" t="s">
        <v>882</v>
      </c>
      <c r="F227" s="78" t="s">
        <v>878</v>
      </c>
      <c r="G227" s="78" t="s">
        <v>1301</v>
      </c>
      <c r="H227" s="64" t="s">
        <v>878</v>
      </c>
      <c r="I227" s="78" t="s">
        <v>434</v>
      </c>
      <c r="J227" s="93"/>
      <c r="K227" s="64" t="s">
        <v>662</v>
      </c>
      <c r="L227" s="79">
        <v>30976</v>
      </c>
      <c r="M227" s="79">
        <v>281.25</v>
      </c>
      <c r="N227" s="80">
        <f>L227*M227</f>
        <v>8712000</v>
      </c>
      <c r="O227" s="80">
        <f t="shared" si="23"/>
        <v>8712000</v>
      </c>
      <c r="P227" s="79"/>
      <c r="Q227" s="79"/>
      <c r="R227" s="65" t="s">
        <v>489</v>
      </c>
      <c r="S227" s="80" t="s">
        <v>424</v>
      </c>
      <c r="T227" s="79" t="s">
        <v>423</v>
      </c>
      <c r="U227" s="65" t="s">
        <v>1906</v>
      </c>
      <c r="V227" s="72" t="s">
        <v>2051</v>
      </c>
      <c r="W227" s="65" t="s">
        <v>2050</v>
      </c>
      <c r="X227" s="65"/>
      <c r="Y227" s="69"/>
    </row>
    <row r="228" spans="1:25" s="66" customFormat="1" ht="54" customHeight="1" x14ac:dyDescent="0.2">
      <c r="A228" s="203">
        <v>219</v>
      </c>
      <c r="B228" s="64" t="s">
        <v>379</v>
      </c>
      <c r="C228" s="64" t="s">
        <v>453</v>
      </c>
      <c r="D228" s="64" t="s">
        <v>875</v>
      </c>
      <c r="E228" s="64" t="s">
        <v>883</v>
      </c>
      <c r="F228" s="64" t="s">
        <v>879</v>
      </c>
      <c r="G228" s="78" t="s">
        <v>1302</v>
      </c>
      <c r="H228" s="64" t="s">
        <v>879</v>
      </c>
      <c r="I228" s="78" t="s">
        <v>434</v>
      </c>
      <c r="J228" s="93"/>
      <c r="K228" s="64" t="s">
        <v>662</v>
      </c>
      <c r="L228" s="79">
        <v>76</v>
      </c>
      <c r="M228" s="79">
        <v>5500</v>
      </c>
      <c r="N228" s="80">
        <f t="shared" si="22"/>
        <v>418000</v>
      </c>
      <c r="O228" s="80">
        <f t="shared" si="23"/>
        <v>418000</v>
      </c>
      <c r="P228" s="79"/>
      <c r="Q228" s="79"/>
      <c r="R228" s="65" t="s">
        <v>489</v>
      </c>
      <c r="S228" s="80" t="s">
        <v>424</v>
      </c>
      <c r="T228" s="79" t="s">
        <v>423</v>
      </c>
      <c r="U228" s="65" t="s">
        <v>1906</v>
      </c>
      <c r="V228" s="72" t="s">
        <v>2051</v>
      </c>
      <c r="W228" s="65" t="s">
        <v>2050</v>
      </c>
      <c r="X228" s="65"/>
      <c r="Y228" s="68"/>
    </row>
    <row r="229" spans="1:25" s="66" customFormat="1" ht="54" customHeight="1" x14ac:dyDescent="0.2">
      <c r="A229" s="202">
        <v>220</v>
      </c>
      <c r="B229" s="64" t="s">
        <v>379</v>
      </c>
      <c r="C229" s="64" t="s">
        <v>453</v>
      </c>
      <c r="D229" s="64" t="s">
        <v>875</v>
      </c>
      <c r="E229" s="64" t="s">
        <v>883</v>
      </c>
      <c r="F229" s="64" t="s">
        <v>879</v>
      </c>
      <c r="G229" s="78" t="s">
        <v>1302</v>
      </c>
      <c r="H229" s="78" t="s">
        <v>879</v>
      </c>
      <c r="I229" s="78" t="s">
        <v>434</v>
      </c>
      <c r="J229" s="93"/>
      <c r="K229" s="64" t="s">
        <v>662</v>
      </c>
      <c r="L229" s="79">
        <v>20</v>
      </c>
      <c r="M229" s="79">
        <v>6500</v>
      </c>
      <c r="N229" s="80">
        <f t="shared" si="22"/>
        <v>130000</v>
      </c>
      <c r="O229" s="80">
        <f t="shared" si="23"/>
        <v>130000</v>
      </c>
      <c r="P229" s="79"/>
      <c r="Q229" s="79"/>
      <c r="R229" s="72" t="s">
        <v>443</v>
      </c>
      <c r="S229" s="80" t="s">
        <v>424</v>
      </c>
      <c r="T229" s="79" t="s">
        <v>423</v>
      </c>
      <c r="U229" s="65" t="s">
        <v>1906</v>
      </c>
      <c r="V229" s="72" t="s">
        <v>2051</v>
      </c>
      <c r="W229" s="65" t="s">
        <v>2050</v>
      </c>
      <c r="X229" s="65"/>
      <c r="Y229" s="68"/>
    </row>
    <row r="230" spans="1:25" s="66" customFormat="1" ht="54" customHeight="1" x14ac:dyDescent="0.2">
      <c r="A230" s="203">
        <v>221</v>
      </c>
      <c r="B230" s="64" t="s">
        <v>379</v>
      </c>
      <c r="C230" s="64" t="s">
        <v>453</v>
      </c>
      <c r="D230" s="64" t="s">
        <v>876</v>
      </c>
      <c r="E230" s="64" t="s">
        <v>884</v>
      </c>
      <c r="F230" s="64" t="s">
        <v>885</v>
      </c>
      <c r="G230" s="64" t="s">
        <v>1303</v>
      </c>
      <c r="H230" s="78" t="s">
        <v>880</v>
      </c>
      <c r="I230" s="78" t="s">
        <v>434</v>
      </c>
      <c r="J230" s="93"/>
      <c r="K230" s="64" t="s">
        <v>662</v>
      </c>
      <c r="L230" s="79">
        <v>20</v>
      </c>
      <c r="M230" s="79">
        <v>5950</v>
      </c>
      <c r="N230" s="80">
        <f t="shared" si="22"/>
        <v>119000</v>
      </c>
      <c r="O230" s="80">
        <f t="shared" si="23"/>
        <v>119000</v>
      </c>
      <c r="P230" s="79"/>
      <c r="Q230" s="79"/>
      <c r="R230" s="72" t="s">
        <v>443</v>
      </c>
      <c r="S230" s="80" t="s">
        <v>424</v>
      </c>
      <c r="T230" s="79" t="s">
        <v>423</v>
      </c>
      <c r="U230" s="65" t="s">
        <v>1906</v>
      </c>
      <c r="V230" s="72" t="s">
        <v>2051</v>
      </c>
      <c r="W230" s="65" t="s">
        <v>2050</v>
      </c>
      <c r="X230" s="65"/>
      <c r="Y230" s="68"/>
    </row>
    <row r="231" spans="1:25" s="66" customFormat="1" ht="54" customHeight="1" x14ac:dyDescent="0.2">
      <c r="A231" s="202">
        <v>222</v>
      </c>
      <c r="B231" s="64" t="s">
        <v>379</v>
      </c>
      <c r="C231" s="64" t="s">
        <v>453</v>
      </c>
      <c r="D231" s="64" t="s">
        <v>877</v>
      </c>
      <c r="E231" s="78" t="s">
        <v>886</v>
      </c>
      <c r="F231" s="78" t="s">
        <v>885</v>
      </c>
      <c r="G231" s="78" t="s">
        <v>1303</v>
      </c>
      <c r="H231" s="64" t="s">
        <v>880</v>
      </c>
      <c r="I231" s="78" t="s">
        <v>434</v>
      </c>
      <c r="J231" s="93"/>
      <c r="K231" s="64" t="s">
        <v>662</v>
      </c>
      <c r="L231" s="79">
        <v>20</v>
      </c>
      <c r="M231" s="79">
        <v>5600</v>
      </c>
      <c r="N231" s="80">
        <f t="shared" si="22"/>
        <v>112000</v>
      </c>
      <c r="O231" s="80">
        <f t="shared" si="23"/>
        <v>112000</v>
      </c>
      <c r="P231" s="79"/>
      <c r="Q231" s="79"/>
      <c r="R231" s="65" t="s">
        <v>443</v>
      </c>
      <c r="S231" s="80" t="s">
        <v>424</v>
      </c>
      <c r="T231" s="79" t="s">
        <v>423</v>
      </c>
      <c r="U231" s="65" t="s">
        <v>1906</v>
      </c>
      <c r="V231" s="72" t="s">
        <v>2051</v>
      </c>
      <c r="W231" s="65" t="s">
        <v>2050</v>
      </c>
      <c r="X231" s="65"/>
      <c r="Y231" s="69" t="s">
        <v>422</v>
      </c>
    </row>
    <row r="232" spans="1:25" s="66" customFormat="1" ht="54" customHeight="1" x14ac:dyDescent="0.2">
      <c r="A232" s="203">
        <v>223</v>
      </c>
      <c r="B232" s="64" t="s">
        <v>379</v>
      </c>
      <c r="C232" s="64" t="s">
        <v>453</v>
      </c>
      <c r="D232" s="64" t="s">
        <v>887</v>
      </c>
      <c r="E232" s="64" t="s">
        <v>945</v>
      </c>
      <c r="F232" s="78" t="s">
        <v>946</v>
      </c>
      <c r="G232" s="78" t="s">
        <v>1304</v>
      </c>
      <c r="H232" s="64" t="s">
        <v>909</v>
      </c>
      <c r="I232" s="78" t="s">
        <v>434</v>
      </c>
      <c r="J232" s="93"/>
      <c r="K232" s="64" t="s">
        <v>942</v>
      </c>
      <c r="L232" s="79">
        <v>600</v>
      </c>
      <c r="M232" s="79">
        <v>12134</v>
      </c>
      <c r="N232" s="80">
        <f t="shared" si="22"/>
        <v>7280400</v>
      </c>
      <c r="O232" s="80">
        <f t="shared" si="23"/>
        <v>7280400</v>
      </c>
      <c r="P232" s="79"/>
      <c r="Q232" s="79"/>
      <c r="R232" s="72" t="s">
        <v>428</v>
      </c>
      <c r="S232" s="79" t="s">
        <v>542</v>
      </c>
      <c r="T232" s="79" t="s">
        <v>541</v>
      </c>
      <c r="U232" s="65" t="s">
        <v>1906</v>
      </c>
      <c r="V232" s="72" t="s">
        <v>2051</v>
      </c>
      <c r="W232" s="65" t="s">
        <v>2050</v>
      </c>
      <c r="X232" s="65"/>
      <c r="Y232" s="68" t="s">
        <v>418</v>
      </c>
    </row>
    <row r="233" spans="1:25" s="66" customFormat="1" ht="54" customHeight="1" x14ac:dyDescent="0.2">
      <c r="A233" s="202">
        <v>224</v>
      </c>
      <c r="B233" s="64" t="s">
        <v>379</v>
      </c>
      <c r="C233" s="64" t="s">
        <v>453</v>
      </c>
      <c r="D233" s="64" t="s">
        <v>887</v>
      </c>
      <c r="E233" s="64" t="s">
        <v>945</v>
      </c>
      <c r="F233" s="78" t="s">
        <v>946</v>
      </c>
      <c r="G233" s="78" t="s">
        <v>1305</v>
      </c>
      <c r="H233" s="78" t="s">
        <v>910</v>
      </c>
      <c r="I233" s="78" t="s">
        <v>434</v>
      </c>
      <c r="J233" s="93"/>
      <c r="K233" s="64" t="s">
        <v>942</v>
      </c>
      <c r="L233" s="79">
        <v>550</v>
      </c>
      <c r="M233" s="79">
        <v>6451</v>
      </c>
      <c r="N233" s="80">
        <f t="shared" si="22"/>
        <v>3548050</v>
      </c>
      <c r="O233" s="80">
        <f t="shared" si="23"/>
        <v>3548050</v>
      </c>
      <c r="P233" s="79"/>
      <c r="Q233" s="79"/>
      <c r="R233" s="72" t="s">
        <v>428</v>
      </c>
      <c r="S233" s="79" t="s">
        <v>542</v>
      </c>
      <c r="T233" s="79" t="s">
        <v>541</v>
      </c>
      <c r="U233" s="65" t="s">
        <v>1906</v>
      </c>
      <c r="V233" s="72" t="s">
        <v>2051</v>
      </c>
      <c r="W233" s="65" t="s">
        <v>2050</v>
      </c>
      <c r="X233" s="65"/>
      <c r="Y233" s="68"/>
    </row>
    <row r="234" spans="1:25" s="66" customFormat="1" ht="54" customHeight="1" x14ac:dyDescent="0.2">
      <c r="A234" s="203">
        <v>225</v>
      </c>
      <c r="B234" s="64" t="s">
        <v>379</v>
      </c>
      <c r="C234" s="64" t="s">
        <v>453</v>
      </c>
      <c r="D234" s="64" t="s">
        <v>888</v>
      </c>
      <c r="E234" s="64" t="s">
        <v>947</v>
      </c>
      <c r="F234" s="64" t="s">
        <v>948</v>
      </c>
      <c r="G234" s="64" t="s">
        <v>911</v>
      </c>
      <c r="H234" s="78" t="s">
        <v>911</v>
      </c>
      <c r="I234" s="78" t="s">
        <v>434</v>
      </c>
      <c r="J234" s="93"/>
      <c r="K234" s="64" t="s">
        <v>483</v>
      </c>
      <c r="L234" s="79">
        <v>100</v>
      </c>
      <c r="M234" s="79">
        <v>3040</v>
      </c>
      <c r="N234" s="80">
        <f t="shared" si="22"/>
        <v>304000</v>
      </c>
      <c r="O234" s="80">
        <f t="shared" si="23"/>
        <v>304000</v>
      </c>
      <c r="P234" s="79"/>
      <c r="Q234" s="79"/>
      <c r="R234" s="72" t="s">
        <v>428</v>
      </c>
      <c r="S234" s="79" t="s">
        <v>542</v>
      </c>
      <c r="T234" s="79" t="s">
        <v>541</v>
      </c>
      <c r="U234" s="65" t="s">
        <v>1906</v>
      </c>
      <c r="V234" s="72" t="s">
        <v>2051</v>
      </c>
      <c r="W234" s="65" t="s">
        <v>2050</v>
      </c>
      <c r="X234" s="65"/>
      <c r="Y234" s="68"/>
    </row>
    <row r="235" spans="1:25" s="66" customFormat="1" ht="54" customHeight="1" x14ac:dyDescent="0.2">
      <c r="A235" s="202">
        <v>226</v>
      </c>
      <c r="B235" s="64" t="s">
        <v>379</v>
      </c>
      <c r="C235" s="64" t="s">
        <v>453</v>
      </c>
      <c r="D235" s="64" t="s">
        <v>888</v>
      </c>
      <c r="E235" s="64" t="s">
        <v>947</v>
      </c>
      <c r="F235" s="64" t="s">
        <v>948</v>
      </c>
      <c r="G235" s="78" t="s">
        <v>1306</v>
      </c>
      <c r="H235" s="64" t="s">
        <v>912</v>
      </c>
      <c r="I235" s="78" t="s">
        <v>434</v>
      </c>
      <c r="J235" s="93"/>
      <c r="K235" s="64" t="s">
        <v>483</v>
      </c>
      <c r="L235" s="79">
        <v>100</v>
      </c>
      <c r="M235" s="79">
        <v>1300</v>
      </c>
      <c r="N235" s="80">
        <f t="shared" si="22"/>
        <v>130000</v>
      </c>
      <c r="O235" s="80">
        <f t="shared" si="23"/>
        <v>130000</v>
      </c>
      <c r="P235" s="79"/>
      <c r="Q235" s="79"/>
      <c r="R235" s="65" t="s">
        <v>428</v>
      </c>
      <c r="S235" s="79" t="s">
        <v>542</v>
      </c>
      <c r="T235" s="79" t="s">
        <v>541</v>
      </c>
      <c r="U235" s="65" t="s">
        <v>1906</v>
      </c>
      <c r="V235" s="72" t="s">
        <v>2051</v>
      </c>
      <c r="W235" s="65" t="s">
        <v>2050</v>
      </c>
      <c r="X235" s="65"/>
      <c r="Y235" s="69"/>
    </row>
    <row r="236" spans="1:25" s="66" customFormat="1" ht="54" customHeight="1" x14ac:dyDescent="0.2">
      <c r="A236" s="203">
        <v>227</v>
      </c>
      <c r="B236" s="64" t="s">
        <v>379</v>
      </c>
      <c r="C236" s="64" t="s">
        <v>453</v>
      </c>
      <c r="D236" s="64" t="s">
        <v>949</v>
      </c>
      <c r="E236" s="64" t="s">
        <v>950</v>
      </c>
      <c r="F236" s="78" t="s">
        <v>951</v>
      </c>
      <c r="G236" s="78" t="s">
        <v>1307</v>
      </c>
      <c r="H236" s="64" t="s">
        <v>913</v>
      </c>
      <c r="I236" s="78" t="s">
        <v>434</v>
      </c>
      <c r="J236" s="93"/>
      <c r="K236" s="64" t="s">
        <v>483</v>
      </c>
      <c r="L236" s="79">
        <v>120</v>
      </c>
      <c r="M236" s="79">
        <v>5100</v>
      </c>
      <c r="N236" s="80">
        <f t="shared" si="22"/>
        <v>612000</v>
      </c>
      <c r="O236" s="80">
        <f t="shared" si="23"/>
        <v>612000</v>
      </c>
      <c r="P236" s="79"/>
      <c r="Q236" s="79"/>
      <c r="R236" s="72" t="s">
        <v>428</v>
      </c>
      <c r="S236" s="79" t="s">
        <v>542</v>
      </c>
      <c r="T236" s="79" t="s">
        <v>541</v>
      </c>
      <c r="U236" s="65" t="s">
        <v>1906</v>
      </c>
      <c r="V236" s="72" t="s">
        <v>2051</v>
      </c>
      <c r="W236" s="65" t="s">
        <v>2050</v>
      </c>
      <c r="X236" s="65"/>
      <c r="Y236" s="68" t="s">
        <v>400</v>
      </c>
    </row>
    <row r="237" spans="1:25" s="66" customFormat="1" ht="54" customHeight="1" x14ac:dyDescent="0.2">
      <c r="A237" s="202">
        <v>228</v>
      </c>
      <c r="B237" s="64" t="s">
        <v>379</v>
      </c>
      <c r="C237" s="64" t="s">
        <v>453</v>
      </c>
      <c r="D237" s="64" t="s">
        <v>889</v>
      </c>
      <c r="E237" s="64" t="s">
        <v>952</v>
      </c>
      <c r="F237" s="78" t="s">
        <v>931</v>
      </c>
      <c r="G237" s="78" t="s">
        <v>1308</v>
      </c>
      <c r="H237" s="78" t="s">
        <v>914</v>
      </c>
      <c r="I237" s="78" t="s">
        <v>434</v>
      </c>
      <c r="J237" s="93"/>
      <c r="K237" s="64" t="s">
        <v>942</v>
      </c>
      <c r="L237" s="79">
        <v>15</v>
      </c>
      <c r="M237" s="79">
        <v>12054</v>
      </c>
      <c r="N237" s="80">
        <f t="shared" si="22"/>
        <v>180810</v>
      </c>
      <c r="O237" s="80">
        <f t="shared" si="23"/>
        <v>180810</v>
      </c>
      <c r="P237" s="79"/>
      <c r="Q237" s="79"/>
      <c r="R237" s="72" t="s">
        <v>489</v>
      </c>
      <c r="S237" s="79" t="s">
        <v>542</v>
      </c>
      <c r="T237" s="79" t="s">
        <v>541</v>
      </c>
      <c r="U237" s="65" t="s">
        <v>1906</v>
      </c>
      <c r="V237" s="72" t="s">
        <v>2051</v>
      </c>
      <c r="W237" s="65" t="s">
        <v>2050</v>
      </c>
      <c r="X237" s="65"/>
      <c r="Y237" s="68" t="s">
        <v>401</v>
      </c>
    </row>
    <row r="238" spans="1:25" s="66" customFormat="1" ht="54" customHeight="1" x14ac:dyDescent="0.2">
      <c r="A238" s="203">
        <v>229</v>
      </c>
      <c r="B238" s="64" t="s">
        <v>379</v>
      </c>
      <c r="C238" s="64" t="s">
        <v>453</v>
      </c>
      <c r="D238" s="64" t="s">
        <v>890</v>
      </c>
      <c r="E238" s="64" t="s">
        <v>953</v>
      </c>
      <c r="F238" s="78" t="s">
        <v>954</v>
      </c>
      <c r="G238" s="64" t="s">
        <v>1309</v>
      </c>
      <c r="H238" s="78" t="s">
        <v>915</v>
      </c>
      <c r="I238" s="78" t="s">
        <v>434</v>
      </c>
      <c r="J238" s="93"/>
      <c r="K238" s="64" t="s">
        <v>943</v>
      </c>
      <c r="L238" s="79">
        <v>100</v>
      </c>
      <c r="M238" s="79">
        <v>1287</v>
      </c>
      <c r="N238" s="80">
        <f t="shared" si="22"/>
        <v>128700</v>
      </c>
      <c r="O238" s="80">
        <f t="shared" si="23"/>
        <v>128700</v>
      </c>
      <c r="P238" s="79"/>
      <c r="Q238" s="79"/>
      <c r="R238" s="72" t="s">
        <v>428</v>
      </c>
      <c r="S238" s="79" t="s">
        <v>542</v>
      </c>
      <c r="T238" s="79" t="s">
        <v>541</v>
      </c>
      <c r="U238" s="65" t="s">
        <v>1906</v>
      </c>
      <c r="V238" s="72" t="s">
        <v>2051</v>
      </c>
      <c r="W238" s="65" t="s">
        <v>2050</v>
      </c>
      <c r="X238" s="65"/>
      <c r="Y238" s="68" t="s">
        <v>404</v>
      </c>
    </row>
    <row r="239" spans="1:25" s="66" customFormat="1" ht="54" customHeight="1" x14ac:dyDescent="0.2">
      <c r="A239" s="202">
        <v>230</v>
      </c>
      <c r="B239" s="64" t="s">
        <v>379</v>
      </c>
      <c r="C239" s="64" t="s">
        <v>453</v>
      </c>
      <c r="D239" s="64" t="s">
        <v>891</v>
      </c>
      <c r="E239" s="78" t="s">
        <v>955</v>
      </c>
      <c r="F239" s="78" t="s">
        <v>956</v>
      </c>
      <c r="G239" s="78" t="s">
        <v>1310</v>
      </c>
      <c r="H239" s="64" t="s">
        <v>916</v>
      </c>
      <c r="I239" s="78" t="s">
        <v>434</v>
      </c>
      <c r="J239" s="93"/>
      <c r="K239" s="64" t="s">
        <v>483</v>
      </c>
      <c r="L239" s="79">
        <v>120</v>
      </c>
      <c r="M239" s="79">
        <v>1000</v>
      </c>
      <c r="N239" s="80">
        <f t="shared" si="22"/>
        <v>120000</v>
      </c>
      <c r="O239" s="80">
        <f t="shared" si="23"/>
        <v>120000</v>
      </c>
      <c r="P239" s="79"/>
      <c r="Q239" s="79"/>
      <c r="R239" s="65" t="s">
        <v>439</v>
      </c>
      <c r="S239" s="79" t="s">
        <v>542</v>
      </c>
      <c r="T239" s="79" t="s">
        <v>541</v>
      </c>
      <c r="U239" s="65" t="s">
        <v>1906</v>
      </c>
      <c r="V239" s="72" t="s">
        <v>2051</v>
      </c>
      <c r="W239" s="65" t="s">
        <v>2050</v>
      </c>
      <c r="X239" s="65"/>
      <c r="Y239" s="69"/>
    </row>
    <row r="240" spans="1:25" s="66" customFormat="1" ht="54" customHeight="1" x14ac:dyDescent="0.2">
      <c r="A240" s="203">
        <v>231</v>
      </c>
      <c r="B240" s="64" t="s">
        <v>379</v>
      </c>
      <c r="C240" s="64" t="s">
        <v>453</v>
      </c>
      <c r="D240" s="64" t="s">
        <v>892</v>
      </c>
      <c r="E240" s="64" t="s">
        <v>955</v>
      </c>
      <c r="F240" s="78" t="s">
        <v>957</v>
      </c>
      <c r="G240" s="78" t="s">
        <v>1311</v>
      </c>
      <c r="H240" s="64" t="s">
        <v>917</v>
      </c>
      <c r="I240" s="78" t="s">
        <v>434</v>
      </c>
      <c r="J240" s="93"/>
      <c r="K240" s="64" t="s">
        <v>483</v>
      </c>
      <c r="L240" s="79">
        <v>100</v>
      </c>
      <c r="M240" s="79">
        <v>1294</v>
      </c>
      <c r="N240" s="80">
        <f t="shared" si="22"/>
        <v>129400</v>
      </c>
      <c r="O240" s="80">
        <f t="shared" si="23"/>
        <v>129400</v>
      </c>
      <c r="P240" s="79"/>
      <c r="Q240" s="79"/>
      <c r="R240" s="72" t="s">
        <v>439</v>
      </c>
      <c r="S240" s="79" t="s">
        <v>542</v>
      </c>
      <c r="T240" s="79" t="s">
        <v>541</v>
      </c>
      <c r="U240" s="65" t="s">
        <v>1906</v>
      </c>
      <c r="V240" s="72" t="s">
        <v>2051</v>
      </c>
      <c r="W240" s="65" t="s">
        <v>2050</v>
      </c>
      <c r="X240" s="65"/>
      <c r="Y240" s="68"/>
    </row>
    <row r="241" spans="1:25" s="66" customFormat="1" ht="54" customHeight="1" x14ac:dyDescent="0.2">
      <c r="A241" s="202">
        <v>232</v>
      </c>
      <c r="B241" s="64" t="s">
        <v>379</v>
      </c>
      <c r="C241" s="64" t="s">
        <v>453</v>
      </c>
      <c r="D241" s="64" t="s">
        <v>893</v>
      </c>
      <c r="E241" s="64" t="s">
        <v>958</v>
      </c>
      <c r="F241" s="78" t="s">
        <v>959</v>
      </c>
      <c r="G241" s="78" t="s">
        <v>1312</v>
      </c>
      <c r="H241" s="78" t="s">
        <v>918</v>
      </c>
      <c r="I241" s="78" t="s">
        <v>434</v>
      </c>
      <c r="J241" s="93"/>
      <c r="K241" s="64" t="s">
        <v>483</v>
      </c>
      <c r="L241" s="79">
        <v>4</v>
      </c>
      <c r="M241" s="79">
        <v>24428</v>
      </c>
      <c r="N241" s="80">
        <f t="shared" si="22"/>
        <v>97712</v>
      </c>
      <c r="O241" s="80">
        <f t="shared" si="23"/>
        <v>97712</v>
      </c>
      <c r="P241" s="79"/>
      <c r="Q241" s="79"/>
      <c r="R241" s="72" t="s">
        <v>489</v>
      </c>
      <c r="S241" s="79" t="s">
        <v>542</v>
      </c>
      <c r="T241" s="79" t="s">
        <v>541</v>
      </c>
      <c r="U241" s="65" t="s">
        <v>1906</v>
      </c>
      <c r="V241" s="72" t="s">
        <v>2051</v>
      </c>
      <c r="W241" s="65" t="s">
        <v>2050</v>
      </c>
      <c r="X241" s="65"/>
      <c r="Y241" s="68"/>
    </row>
    <row r="242" spans="1:25" s="66" customFormat="1" ht="54" customHeight="1" x14ac:dyDescent="0.2">
      <c r="A242" s="203">
        <v>233</v>
      </c>
      <c r="B242" s="64" t="s">
        <v>379</v>
      </c>
      <c r="C242" s="64" t="s">
        <v>453</v>
      </c>
      <c r="D242" s="64" t="s">
        <v>894</v>
      </c>
      <c r="E242" s="64" t="s">
        <v>960</v>
      </c>
      <c r="F242" s="78" t="s">
        <v>961</v>
      </c>
      <c r="G242" s="64" t="s">
        <v>1313</v>
      </c>
      <c r="H242" s="78" t="s">
        <v>919</v>
      </c>
      <c r="I242" s="78" t="s">
        <v>434</v>
      </c>
      <c r="J242" s="93"/>
      <c r="K242" s="64" t="s">
        <v>483</v>
      </c>
      <c r="L242" s="79">
        <v>2</v>
      </c>
      <c r="M242" s="79">
        <v>8046</v>
      </c>
      <c r="N242" s="80">
        <f t="shared" si="22"/>
        <v>16092</v>
      </c>
      <c r="O242" s="80">
        <f t="shared" si="23"/>
        <v>16092</v>
      </c>
      <c r="P242" s="79"/>
      <c r="Q242" s="79"/>
      <c r="R242" s="72" t="s">
        <v>489</v>
      </c>
      <c r="S242" s="79" t="s">
        <v>542</v>
      </c>
      <c r="T242" s="79" t="s">
        <v>541</v>
      </c>
      <c r="U242" s="65" t="s">
        <v>1906</v>
      </c>
      <c r="V242" s="72" t="s">
        <v>2051</v>
      </c>
      <c r="W242" s="65" t="s">
        <v>2050</v>
      </c>
      <c r="X242" s="65"/>
      <c r="Y242" s="68"/>
    </row>
    <row r="243" spans="1:25" s="66" customFormat="1" ht="54" customHeight="1" x14ac:dyDescent="0.2">
      <c r="A243" s="202">
        <v>234</v>
      </c>
      <c r="B243" s="64" t="s">
        <v>379</v>
      </c>
      <c r="C243" s="64" t="s">
        <v>453</v>
      </c>
      <c r="D243" s="64" t="s">
        <v>895</v>
      </c>
      <c r="E243" s="78" t="s">
        <v>962</v>
      </c>
      <c r="F243" s="78" t="s">
        <v>963</v>
      </c>
      <c r="G243" s="78" t="s">
        <v>1314</v>
      </c>
      <c r="H243" s="64" t="s">
        <v>920</v>
      </c>
      <c r="I243" s="78" t="s">
        <v>434</v>
      </c>
      <c r="J243" s="93"/>
      <c r="K243" s="64" t="s">
        <v>483</v>
      </c>
      <c r="L243" s="79">
        <v>2</v>
      </c>
      <c r="M243" s="79">
        <v>18000</v>
      </c>
      <c r="N243" s="80">
        <f t="shared" si="22"/>
        <v>36000</v>
      </c>
      <c r="O243" s="80">
        <f t="shared" si="23"/>
        <v>36000</v>
      </c>
      <c r="P243" s="79"/>
      <c r="Q243" s="79"/>
      <c r="R243" s="65" t="s">
        <v>489</v>
      </c>
      <c r="S243" s="79" t="s">
        <v>542</v>
      </c>
      <c r="T243" s="79" t="s">
        <v>541</v>
      </c>
      <c r="U243" s="65" t="s">
        <v>1906</v>
      </c>
      <c r="V243" s="72" t="s">
        <v>2051</v>
      </c>
      <c r="W243" s="65" t="s">
        <v>2050</v>
      </c>
      <c r="X243" s="65"/>
      <c r="Y243" s="69"/>
    </row>
    <row r="244" spans="1:25" s="66" customFormat="1" ht="54" customHeight="1" x14ac:dyDescent="0.2">
      <c r="A244" s="203">
        <v>235</v>
      </c>
      <c r="B244" s="64" t="s">
        <v>379</v>
      </c>
      <c r="C244" s="64" t="s">
        <v>453</v>
      </c>
      <c r="D244" s="64" t="s">
        <v>896</v>
      </c>
      <c r="E244" s="64" t="s">
        <v>964</v>
      </c>
      <c r="F244" s="64" t="s">
        <v>965</v>
      </c>
      <c r="G244" s="78" t="s">
        <v>1315</v>
      </c>
      <c r="H244" s="64" t="s">
        <v>921</v>
      </c>
      <c r="I244" s="78" t="s">
        <v>434</v>
      </c>
      <c r="J244" s="93"/>
      <c r="K244" s="64" t="s">
        <v>483</v>
      </c>
      <c r="L244" s="79">
        <v>1</v>
      </c>
      <c r="M244" s="79">
        <v>50330</v>
      </c>
      <c r="N244" s="80">
        <f t="shared" si="22"/>
        <v>50330</v>
      </c>
      <c r="O244" s="80">
        <f t="shared" si="23"/>
        <v>50330</v>
      </c>
      <c r="P244" s="79"/>
      <c r="Q244" s="79"/>
      <c r="R244" s="72" t="s">
        <v>489</v>
      </c>
      <c r="S244" s="79" t="s">
        <v>542</v>
      </c>
      <c r="T244" s="79" t="s">
        <v>541</v>
      </c>
      <c r="U244" s="65" t="s">
        <v>1906</v>
      </c>
      <c r="V244" s="72" t="s">
        <v>2051</v>
      </c>
      <c r="W244" s="65" t="s">
        <v>2050</v>
      </c>
      <c r="X244" s="65"/>
      <c r="Y244" s="68"/>
    </row>
    <row r="245" spans="1:25" s="66" customFormat="1" ht="54" customHeight="1" x14ac:dyDescent="0.2">
      <c r="A245" s="202">
        <v>236</v>
      </c>
      <c r="B245" s="64" t="s">
        <v>379</v>
      </c>
      <c r="C245" s="64" t="s">
        <v>453</v>
      </c>
      <c r="D245" s="64" t="s">
        <v>897</v>
      </c>
      <c r="E245" s="64" t="s">
        <v>966</v>
      </c>
      <c r="F245" s="64" t="s">
        <v>967</v>
      </c>
      <c r="G245" s="78" t="s">
        <v>922</v>
      </c>
      <c r="H245" s="78" t="s">
        <v>922</v>
      </c>
      <c r="I245" s="78" t="s">
        <v>434</v>
      </c>
      <c r="J245" s="93"/>
      <c r="K245" s="64" t="s">
        <v>483</v>
      </c>
      <c r="L245" s="79">
        <v>4</v>
      </c>
      <c r="M245" s="79">
        <v>21500</v>
      </c>
      <c r="N245" s="80">
        <f t="shared" si="22"/>
        <v>86000</v>
      </c>
      <c r="O245" s="80">
        <f t="shared" si="23"/>
        <v>86000</v>
      </c>
      <c r="P245" s="79"/>
      <c r="Q245" s="79"/>
      <c r="R245" s="72" t="s">
        <v>489</v>
      </c>
      <c r="S245" s="79" t="s">
        <v>542</v>
      </c>
      <c r="T245" s="79" t="s">
        <v>541</v>
      </c>
      <c r="U245" s="65" t="s">
        <v>1906</v>
      </c>
      <c r="V245" s="72" t="s">
        <v>2051</v>
      </c>
      <c r="W245" s="65" t="s">
        <v>2050</v>
      </c>
      <c r="X245" s="65"/>
      <c r="Y245" s="68"/>
    </row>
    <row r="246" spans="1:25" s="66" customFormat="1" ht="54" customHeight="1" x14ac:dyDescent="0.2">
      <c r="A246" s="203">
        <v>237</v>
      </c>
      <c r="B246" s="64" t="s">
        <v>379</v>
      </c>
      <c r="C246" s="64" t="s">
        <v>453</v>
      </c>
      <c r="D246" s="64" t="s">
        <v>898</v>
      </c>
      <c r="E246" s="64" t="s">
        <v>968</v>
      </c>
      <c r="F246" s="64" t="s">
        <v>969</v>
      </c>
      <c r="G246" s="64" t="s">
        <v>1316</v>
      </c>
      <c r="H246" s="78" t="s">
        <v>923</v>
      </c>
      <c r="I246" s="78" t="s">
        <v>434</v>
      </c>
      <c r="J246" s="93"/>
      <c r="K246" s="64" t="s">
        <v>483</v>
      </c>
      <c r="L246" s="79">
        <v>4</v>
      </c>
      <c r="M246" s="79">
        <v>36600</v>
      </c>
      <c r="N246" s="80">
        <f t="shared" si="22"/>
        <v>146400</v>
      </c>
      <c r="O246" s="80">
        <f t="shared" si="23"/>
        <v>146400</v>
      </c>
      <c r="P246" s="79"/>
      <c r="Q246" s="79"/>
      <c r="R246" s="72" t="s">
        <v>489</v>
      </c>
      <c r="S246" s="79" t="s">
        <v>542</v>
      </c>
      <c r="T246" s="79" t="s">
        <v>541</v>
      </c>
      <c r="U246" s="65" t="s">
        <v>1906</v>
      </c>
      <c r="V246" s="72" t="s">
        <v>2051</v>
      </c>
      <c r="W246" s="65" t="s">
        <v>2050</v>
      </c>
      <c r="X246" s="65"/>
      <c r="Y246" s="68"/>
    </row>
    <row r="247" spans="1:25" s="66" customFormat="1" ht="54" customHeight="1" x14ac:dyDescent="0.2">
      <c r="A247" s="202">
        <v>238</v>
      </c>
      <c r="B247" s="64" t="s">
        <v>379</v>
      </c>
      <c r="C247" s="64" t="s">
        <v>453</v>
      </c>
      <c r="D247" s="64" t="s">
        <v>898</v>
      </c>
      <c r="E247" s="64" t="s">
        <v>968</v>
      </c>
      <c r="F247" s="64" t="s">
        <v>969</v>
      </c>
      <c r="G247" s="78" t="s">
        <v>1317</v>
      </c>
      <c r="H247" s="64" t="s">
        <v>924</v>
      </c>
      <c r="I247" s="78" t="s">
        <v>434</v>
      </c>
      <c r="J247" s="93"/>
      <c r="K247" s="64" t="s">
        <v>483</v>
      </c>
      <c r="L247" s="79">
        <v>4</v>
      </c>
      <c r="M247" s="79">
        <v>36600</v>
      </c>
      <c r="N247" s="80">
        <f t="shared" si="22"/>
        <v>146400</v>
      </c>
      <c r="O247" s="80">
        <f t="shared" si="23"/>
        <v>146400</v>
      </c>
      <c r="P247" s="79"/>
      <c r="Q247" s="79"/>
      <c r="R247" s="65" t="s">
        <v>489</v>
      </c>
      <c r="S247" s="79" t="s">
        <v>542</v>
      </c>
      <c r="T247" s="79" t="s">
        <v>541</v>
      </c>
      <c r="U247" s="65" t="s">
        <v>1906</v>
      </c>
      <c r="V247" s="72" t="s">
        <v>2051</v>
      </c>
      <c r="W247" s="65" t="s">
        <v>2050</v>
      </c>
      <c r="X247" s="65"/>
      <c r="Y247" s="69"/>
    </row>
    <row r="248" spans="1:25" s="66" customFormat="1" ht="54" customHeight="1" x14ac:dyDescent="0.2">
      <c r="A248" s="203">
        <v>239</v>
      </c>
      <c r="B248" s="64" t="s">
        <v>379</v>
      </c>
      <c r="C248" s="64" t="s">
        <v>453</v>
      </c>
      <c r="D248" s="64" t="s">
        <v>899</v>
      </c>
      <c r="E248" s="64" t="s">
        <v>970</v>
      </c>
      <c r="F248" s="64" t="s">
        <v>925</v>
      </c>
      <c r="G248" s="78" t="s">
        <v>1318</v>
      </c>
      <c r="H248" s="64" t="s">
        <v>925</v>
      </c>
      <c r="I248" s="78" t="s">
        <v>434</v>
      </c>
      <c r="J248" s="93"/>
      <c r="K248" s="64" t="s">
        <v>483</v>
      </c>
      <c r="L248" s="79">
        <v>2</v>
      </c>
      <c r="M248" s="79">
        <v>38898</v>
      </c>
      <c r="N248" s="80">
        <f t="shared" si="22"/>
        <v>77796</v>
      </c>
      <c r="O248" s="80">
        <f t="shared" si="23"/>
        <v>77796</v>
      </c>
      <c r="P248" s="79"/>
      <c r="Q248" s="79"/>
      <c r="R248" s="72" t="s">
        <v>489</v>
      </c>
      <c r="S248" s="79" t="s">
        <v>542</v>
      </c>
      <c r="T248" s="79" t="s">
        <v>541</v>
      </c>
      <c r="U248" s="65" t="s">
        <v>1906</v>
      </c>
      <c r="V248" s="72" t="s">
        <v>2051</v>
      </c>
      <c r="W248" s="65" t="s">
        <v>2050</v>
      </c>
      <c r="X248" s="65"/>
      <c r="Y248" s="68"/>
    </row>
    <row r="249" spans="1:25" s="66" customFormat="1" ht="54" customHeight="1" x14ac:dyDescent="0.2">
      <c r="A249" s="202">
        <v>240</v>
      </c>
      <c r="B249" s="64" t="s">
        <v>379</v>
      </c>
      <c r="C249" s="64" t="s">
        <v>453</v>
      </c>
      <c r="D249" s="64" t="s">
        <v>900</v>
      </c>
      <c r="E249" s="64" t="s">
        <v>971</v>
      </c>
      <c r="F249" s="78" t="s">
        <v>972</v>
      </c>
      <c r="G249" s="78" t="s">
        <v>1319</v>
      </c>
      <c r="H249" s="78" t="s">
        <v>926</v>
      </c>
      <c r="I249" s="78" t="s">
        <v>434</v>
      </c>
      <c r="J249" s="93"/>
      <c r="K249" s="64" t="s">
        <v>483</v>
      </c>
      <c r="L249" s="79">
        <v>20</v>
      </c>
      <c r="M249" s="79">
        <v>561</v>
      </c>
      <c r="N249" s="80">
        <f t="shared" si="22"/>
        <v>11220</v>
      </c>
      <c r="O249" s="80">
        <f t="shared" si="23"/>
        <v>11220</v>
      </c>
      <c r="P249" s="79"/>
      <c r="Q249" s="79"/>
      <c r="R249" s="65" t="s">
        <v>518</v>
      </c>
      <c r="S249" s="79" t="s">
        <v>542</v>
      </c>
      <c r="T249" s="79" t="s">
        <v>541</v>
      </c>
      <c r="U249" s="65" t="s">
        <v>1906</v>
      </c>
      <c r="V249" s="72" t="s">
        <v>2051</v>
      </c>
      <c r="W249" s="65" t="s">
        <v>2050</v>
      </c>
      <c r="X249" s="65"/>
      <c r="Y249" s="68"/>
    </row>
    <row r="250" spans="1:25" s="66" customFormat="1" ht="54" customHeight="1" x14ac:dyDescent="0.2">
      <c r="A250" s="203">
        <v>241</v>
      </c>
      <c r="B250" s="64" t="s">
        <v>379</v>
      </c>
      <c r="C250" s="64" t="s">
        <v>453</v>
      </c>
      <c r="D250" s="64" t="s">
        <v>901</v>
      </c>
      <c r="E250" s="64" t="s">
        <v>971</v>
      </c>
      <c r="F250" s="64" t="s">
        <v>973</v>
      </c>
      <c r="G250" s="64" t="s">
        <v>1319</v>
      </c>
      <c r="H250" s="78" t="s">
        <v>926</v>
      </c>
      <c r="I250" s="78" t="s">
        <v>434</v>
      </c>
      <c r="J250" s="93"/>
      <c r="K250" s="64" t="s">
        <v>483</v>
      </c>
      <c r="L250" s="79">
        <v>10</v>
      </c>
      <c r="M250" s="79">
        <v>1150</v>
      </c>
      <c r="N250" s="80">
        <f t="shared" si="22"/>
        <v>11500</v>
      </c>
      <c r="O250" s="80">
        <f t="shared" si="23"/>
        <v>11500</v>
      </c>
      <c r="P250" s="79"/>
      <c r="Q250" s="79"/>
      <c r="R250" s="72" t="s">
        <v>518</v>
      </c>
      <c r="S250" s="79" t="s">
        <v>542</v>
      </c>
      <c r="T250" s="79" t="s">
        <v>541</v>
      </c>
      <c r="U250" s="65" t="s">
        <v>1906</v>
      </c>
      <c r="V250" s="72" t="s">
        <v>2051</v>
      </c>
      <c r="W250" s="65" t="s">
        <v>2050</v>
      </c>
      <c r="X250" s="65"/>
      <c r="Y250" s="68"/>
    </row>
    <row r="251" spans="1:25" s="66" customFormat="1" ht="54" customHeight="1" x14ac:dyDescent="0.2">
      <c r="A251" s="202">
        <v>242</v>
      </c>
      <c r="B251" s="64" t="s">
        <v>379</v>
      </c>
      <c r="C251" s="64" t="s">
        <v>453</v>
      </c>
      <c r="D251" s="64" t="s">
        <v>902</v>
      </c>
      <c r="E251" s="64" t="s">
        <v>974</v>
      </c>
      <c r="F251" s="78" t="s">
        <v>975</v>
      </c>
      <c r="G251" s="78" t="s">
        <v>1320</v>
      </c>
      <c r="H251" s="64" t="s">
        <v>927</v>
      </c>
      <c r="I251" s="78" t="s">
        <v>434</v>
      </c>
      <c r="J251" s="93"/>
      <c r="K251" s="64" t="s">
        <v>483</v>
      </c>
      <c r="L251" s="79">
        <v>10</v>
      </c>
      <c r="M251" s="79">
        <v>3304</v>
      </c>
      <c r="N251" s="80">
        <f t="shared" si="22"/>
        <v>33040</v>
      </c>
      <c r="O251" s="80">
        <f t="shared" si="23"/>
        <v>33040</v>
      </c>
      <c r="P251" s="79"/>
      <c r="Q251" s="79"/>
      <c r="R251" s="65" t="s">
        <v>518</v>
      </c>
      <c r="S251" s="79" t="s">
        <v>542</v>
      </c>
      <c r="T251" s="79" t="s">
        <v>541</v>
      </c>
      <c r="U251" s="65" t="s">
        <v>1906</v>
      </c>
      <c r="V251" s="72" t="s">
        <v>2051</v>
      </c>
      <c r="W251" s="65" t="s">
        <v>2050</v>
      </c>
      <c r="X251" s="65"/>
      <c r="Y251" s="69"/>
    </row>
    <row r="252" spans="1:25" s="66" customFormat="1" ht="54" customHeight="1" x14ac:dyDescent="0.2">
      <c r="A252" s="203">
        <v>243</v>
      </c>
      <c r="B252" s="64" t="s">
        <v>379</v>
      </c>
      <c r="C252" s="64" t="s">
        <v>453</v>
      </c>
      <c r="D252" s="64" t="s">
        <v>902</v>
      </c>
      <c r="E252" s="64" t="s">
        <v>974</v>
      </c>
      <c r="F252" s="78" t="s">
        <v>975</v>
      </c>
      <c r="G252" s="78" t="s">
        <v>1321</v>
      </c>
      <c r="H252" s="64" t="s">
        <v>928</v>
      </c>
      <c r="I252" s="78" t="s">
        <v>434</v>
      </c>
      <c r="J252" s="93"/>
      <c r="K252" s="64" t="s">
        <v>483</v>
      </c>
      <c r="L252" s="79">
        <v>10</v>
      </c>
      <c r="M252" s="79">
        <v>1877</v>
      </c>
      <c r="N252" s="80">
        <f t="shared" si="22"/>
        <v>18770</v>
      </c>
      <c r="O252" s="80">
        <f t="shared" si="23"/>
        <v>18770</v>
      </c>
      <c r="P252" s="79"/>
      <c r="Q252" s="79"/>
      <c r="R252" s="65" t="s">
        <v>518</v>
      </c>
      <c r="S252" s="79" t="s">
        <v>542</v>
      </c>
      <c r="T252" s="79" t="s">
        <v>541</v>
      </c>
      <c r="U252" s="65" t="s">
        <v>1906</v>
      </c>
      <c r="V252" s="72" t="s">
        <v>2051</v>
      </c>
      <c r="W252" s="65" t="s">
        <v>2050</v>
      </c>
      <c r="X252" s="65"/>
      <c r="Y252" s="68"/>
    </row>
    <row r="253" spans="1:25" s="66" customFormat="1" ht="54" customHeight="1" x14ac:dyDescent="0.2">
      <c r="A253" s="202">
        <v>244</v>
      </c>
      <c r="B253" s="64" t="s">
        <v>379</v>
      </c>
      <c r="C253" s="64" t="s">
        <v>453</v>
      </c>
      <c r="D253" s="64" t="s">
        <v>903</v>
      </c>
      <c r="E253" s="64" t="s">
        <v>976</v>
      </c>
      <c r="F253" s="64" t="s">
        <v>977</v>
      </c>
      <c r="G253" s="78" t="s">
        <v>1322</v>
      </c>
      <c r="H253" s="64" t="s">
        <v>929</v>
      </c>
      <c r="I253" s="78" t="s">
        <v>434</v>
      </c>
      <c r="J253" s="93"/>
      <c r="K253" s="64" t="s">
        <v>483</v>
      </c>
      <c r="L253" s="79">
        <v>3</v>
      </c>
      <c r="M253" s="79">
        <v>7020</v>
      </c>
      <c r="N253" s="80">
        <f t="shared" si="22"/>
        <v>21060</v>
      </c>
      <c r="O253" s="80">
        <f t="shared" si="23"/>
        <v>21060</v>
      </c>
      <c r="P253" s="79"/>
      <c r="Q253" s="79"/>
      <c r="R253" s="72" t="s">
        <v>518</v>
      </c>
      <c r="S253" s="79" t="s">
        <v>542</v>
      </c>
      <c r="T253" s="79" t="s">
        <v>541</v>
      </c>
      <c r="U253" s="65" t="s">
        <v>1906</v>
      </c>
      <c r="V253" s="72" t="s">
        <v>2051</v>
      </c>
      <c r="W253" s="65" t="s">
        <v>2050</v>
      </c>
      <c r="X253" s="65"/>
      <c r="Y253" s="68"/>
    </row>
    <row r="254" spans="1:25" s="66" customFormat="1" ht="54" customHeight="1" x14ac:dyDescent="0.2">
      <c r="A254" s="203">
        <v>245</v>
      </c>
      <c r="B254" s="64" t="s">
        <v>379</v>
      </c>
      <c r="C254" s="64" t="s">
        <v>453</v>
      </c>
      <c r="D254" s="64" t="s">
        <v>904</v>
      </c>
      <c r="E254" s="64" t="s">
        <v>974</v>
      </c>
      <c r="F254" s="78" t="s">
        <v>978</v>
      </c>
      <c r="G254" s="78" t="s">
        <v>1323</v>
      </c>
      <c r="H254" s="78" t="s">
        <v>930</v>
      </c>
      <c r="I254" s="78" t="s">
        <v>434</v>
      </c>
      <c r="J254" s="93"/>
      <c r="K254" s="64" t="s">
        <v>483</v>
      </c>
      <c r="L254" s="79">
        <v>2</v>
      </c>
      <c r="M254" s="79">
        <v>23900</v>
      </c>
      <c r="N254" s="80">
        <f t="shared" si="22"/>
        <v>47800</v>
      </c>
      <c r="O254" s="80">
        <f t="shared" si="23"/>
        <v>47800</v>
      </c>
      <c r="P254" s="79"/>
      <c r="Q254" s="79"/>
      <c r="R254" s="72" t="s">
        <v>518</v>
      </c>
      <c r="S254" s="79" t="s">
        <v>542</v>
      </c>
      <c r="T254" s="79" t="s">
        <v>541</v>
      </c>
      <c r="U254" s="65" t="s">
        <v>1906</v>
      </c>
      <c r="V254" s="72" t="s">
        <v>2051</v>
      </c>
      <c r="W254" s="65" t="s">
        <v>2050</v>
      </c>
      <c r="X254" s="65"/>
      <c r="Y254" s="68"/>
    </row>
    <row r="255" spans="1:25" s="66" customFormat="1" ht="54" customHeight="1" x14ac:dyDescent="0.2">
      <c r="A255" s="202">
        <v>246</v>
      </c>
      <c r="B255" s="64" t="s">
        <v>379</v>
      </c>
      <c r="C255" s="64" t="s">
        <v>453</v>
      </c>
      <c r="D255" s="64" t="s">
        <v>905</v>
      </c>
      <c r="E255" s="64" t="s">
        <v>979</v>
      </c>
      <c r="F255" s="64" t="s">
        <v>931</v>
      </c>
      <c r="G255" s="64" t="s">
        <v>1324</v>
      </c>
      <c r="H255" s="78" t="s">
        <v>931</v>
      </c>
      <c r="I255" s="78" t="s">
        <v>434</v>
      </c>
      <c r="J255" s="93"/>
      <c r="K255" s="64" t="s">
        <v>483</v>
      </c>
      <c r="L255" s="79">
        <v>1</v>
      </c>
      <c r="M255" s="79">
        <v>80382</v>
      </c>
      <c r="N255" s="80">
        <f t="shared" si="22"/>
        <v>80382</v>
      </c>
      <c r="O255" s="80">
        <f t="shared" si="23"/>
        <v>80382</v>
      </c>
      <c r="P255" s="79"/>
      <c r="Q255" s="79"/>
      <c r="R255" s="72" t="s">
        <v>443</v>
      </c>
      <c r="S255" s="79" t="s">
        <v>542</v>
      </c>
      <c r="T255" s="79" t="s">
        <v>541</v>
      </c>
      <c r="U255" s="65" t="s">
        <v>1906</v>
      </c>
      <c r="V255" s="72" t="s">
        <v>2051</v>
      </c>
      <c r="W255" s="65" t="s">
        <v>2050</v>
      </c>
      <c r="X255" s="65"/>
      <c r="Y255" s="68"/>
    </row>
    <row r="256" spans="1:25" s="66" customFormat="1" ht="54" customHeight="1" x14ac:dyDescent="0.2">
      <c r="A256" s="203">
        <v>247</v>
      </c>
      <c r="B256" s="64" t="s">
        <v>379</v>
      </c>
      <c r="C256" s="64" t="s">
        <v>453</v>
      </c>
      <c r="D256" s="64" t="s">
        <v>663</v>
      </c>
      <c r="E256" s="78" t="s">
        <v>24</v>
      </c>
      <c r="F256" s="78" t="s">
        <v>665</v>
      </c>
      <c r="G256" s="78" t="s">
        <v>1325</v>
      </c>
      <c r="H256" s="64" t="s">
        <v>932</v>
      </c>
      <c r="I256" s="78" t="s">
        <v>434</v>
      </c>
      <c r="J256" s="93"/>
      <c r="K256" s="64" t="s">
        <v>488</v>
      </c>
      <c r="L256" s="79">
        <v>10</v>
      </c>
      <c r="M256" s="79">
        <v>1556</v>
      </c>
      <c r="N256" s="80">
        <f t="shared" si="22"/>
        <v>15560</v>
      </c>
      <c r="O256" s="80">
        <f t="shared" si="23"/>
        <v>15560</v>
      </c>
      <c r="P256" s="79"/>
      <c r="Q256" s="79"/>
      <c r="R256" s="65" t="s">
        <v>518</v>
      </c>
      <c r="S256" s="79" t="s">
        <v>542</v>
      </c>
      <c r="T256" s="79" t="s">
        <v>541</v>
      </c>
      <c r="U256" s="65" t="s">
        <v>1906</v>
      </c>
      <c r="V256" s="72" t="s">
        <v>2051</v>
      </c>
      <c r="W256" s="65" t="s">
        <v>2050</v>
      </c>
      <c r="X256" s="65"/>
      <c r="Y256" s="69"/>
    </row>
    <row r="257" spans="1:25" s="66" customFormat="1" ht="54" customHeight="1" x14ac:dyDescent="0.2">
      <c r="A257" s="202">
        <v>248</v>
      </c>
      <c r="B257" s="64" t="s">
        <v>379</v>
      </c>
      <c r="C257" s="64" t="s">
        <v>453</v>
      </c>
      <c r="D257" s="64" t="s">
        <v>664</v>
      </c>
      <c r="E257" s="64" t="s">
        <v>24</v>
      </c>
      <c r="F257" s="64" t="s">
        <v>666</v>
      </c>
      <c r="G257" s="78" t="s">
        <v>1326</v>
      </c>
      <c r="H257" s="64" t="s">
        <v>933</v>
      </c>
      <c r="I257" s="78" t="s">
        <v>434</v>
      </c>
      <c r="J257" s="93"/>
      <c r="K257" s="64" t="s">
        <v>488</v>
      </c>
      <c r="L257" s="79">
        <v>10</v>
      </c>
      <c r="M257" s="79">
        <v>1556</v>
      </c>
      <c r="N257" s="80">
        <f t="shared" si="22"/>
        <v>15560</v>
      </c>
      <c r="O257" s="80">
        <f t="shared" si="23"/>
        <v>15560</v>
      </c>
      <c r="P257" s="79"/>
      <c r="Q257" s="79"/>
      <c r="R257" s="72" t="s">
        <v>518</v>
      </c>
      <c r="S257" s="79" t="s">
        <v>542</v>
      </c>
      <c r="T257" s="79" t="s">
        <v>541</v>
      </c>
      <c r="U257" s="65" t="s">
        <v>1906</v>
      </c>
      <c r="V257" s="72" t="s">
        <v>2051</v>
      </c>
      <c r="W257" s="65" t="s">
        <v>2050</v>
      </c>
      <c r="X257" s="65"/>
      <c r="Y257" s="68"/>
    </row>
    <row r="258" spans="1:25" s="66" customFormat="1" ht="54" customHeight="1" x14ac:dyDescent="0.2">
      <c r="A258" s="203">
        <v>249</v>
      </c>
      <c r="B258" s="64" t="s">
        <v>379</v>
      </c>
      <c r="C258" s="64" t="s">
        <v>453</v>
      </c>
      <c r="D258" s="64" t="s">
        <v>980</v>
      </c>
      <c r="E258" s="64" t="s">
        <v>981</v>
      </c>
      <c r="F258" s="64" t="s">
        <v>982</v>
      </c>
      <c r="G258" s="78" t="s">
        <v>1327</v>
      </c>
      <c r="H258" s="78" t="s">
        <v>934</v>
      </c>
      <c r="I258" s="78" t="s">
        <v>1908</v>
      </c>
      <c r="J258" s="93"/>
      <c r="K258" s="64" t="s">
        <v>483</v>
      </c>
      <c r="L258" s="79">
        <v>6</v>
      </c>
      <c r="M258" s="79">
        <v>61300</v>
      </c>
      <c r="N258" s="80">
        <f t="shared" si="22"/>
        <v>367800</v>
      </c>
      <c r="O258" s="80">
        <f t="shared" si="23"/>
        <v>367800</v>
      </c>
      <c r="P258" s="79"/>
      <c r="Q258" s="79"/>
      <c r="R258" s="65" t="s">
        <v>443</v>
      </c>
      <c r="S258" s="79" t="s">
        <v>542</v>
      </c>
      <c r="T258" s="79" t="s">
        <v>541</v>
      </c>
      <c r="U258" s="65" t="s">
        <v>1906</v>
      </c>
      <c r="V258" s="72" t="s">
        <v>2051</v>
      </c>
      <c r="W258" s="65" t="s">
        <v>2050</v>
      </c>
      <c r="X258" s="65"/>
      <c r="Y258" s="68" t="s">
        <v>393</v>
      </c>
    </row>
    <row r="259" spans="1:25" s="66" customFormat="1" ht="54" customHeight="1" x14ac:dyDescent="0.2">
      <c r="A259" s="202">
        <v>250</v>
      </c>
      <c r="B259" s="64" t="s">
        <v>379</v>
      </c>
      <c r="C259" s="64" t="s">
        <v>453</v>
      </c>
      <c r="D259" s="64" t="s">
        <v>906</v>
      </c>
      <c r="E259" s="64" t="s">
        <v>983</v>
      </c>
      <c r="F259" s="78" t="s">
        <v>984</v>
      </c>
      <c r="G259" s="64" t="s">
        <v>1328</v>
      </c>
      <c r="H259" s="78" t="s">
        <v>935</v>
      </c>
      <c r="I259" s="78" t="s">
        <v>434</v>
      </c>
      <c r="J259" s="93"/>
      <c r="K259" s="64" t="s">
        <v>483</v>
      </c>
      <c r="L259" s="79">
        <v>20</v>
      </c>
      <c r="M259" s="79">
        <v>2000</v>
      </c>
      <c r="N259" s="80">
        <f t="shared" si="22"/>
        <v>40000</v>
      </c>
      <c r="O259" s="80">
        <f t="shared" si="23"/>
        <v>40000</v>
      </c>
      <c r="P259" s="79"/>
      <c r="Q259" s="79"/>
      <c r="R259" s="65" t="s">
        <v>443</v>
      </c>
      <c r="S259" s="79" t="s">
        <v>542</v>
      </c>
      <c r="T259" s="79" t="s">
        <v>541</v>
      </c>
      <c r="U259" s="65" t="s">
        <v>1906</v>
      </c>
      <c r="V259" s="72" t="s">
        <v>2051</v>
      </c>
      <c r="W259" s="65" t="s">
        <v>2050</v>
      </c>
      <c r="X259" s="65"/>
      <c r="Y259" s="68"/>
    </row>
    <row r="260" spans="1:25" s="66" customFormat="1" ht="54" customHeight="1" x14ac:dyDescent="0.2">
      <c r="A260" s="203">
        <v>251</v>
      </c>
      <c r="B260" s="64" t="s">
        <v>379</v>
      </c>
      <c r="C260" s="64" t="s">
        <v>453</v>
      </c>
      <c r="D260" s="64" t="s">
        <v>907</v>
      </c>
      <c r="E260" s="78" t="s">
        <v>985</v>
      </c>
      <c r="F260" s="64" t="s">
        <v>986</v>
      </c>
      <c r="G260" s="78" t="s">
        <v>936</v>
      </c>
      <c r="H260" s="64" t="s">
        <v>936</v>
      </c>
      <c r="I260" s="78" t="s">
        <v>434</v>
      </c>
      <c r="J260" s="93"/>
      <c r="K260" s="64" t="s">
        <v>483</v>
      </c>
      <c r="L260" s="79">
        <v>10</v>
      </c>
      <c r="M260" s="79">
        <v>3020</v>
      </c>
      <c r="N260" s="80">
        <f t="shared" si="22"/>
        <v>30200</v>
      </c>
      <c r="O260" s="80">
        <f t="shared" si="23"/>
        <v>30200</v>
      </c>
      <c r="P260" s="79"/>
      <c r="Q260" s="79"/>
      <c r="R260" s="65" t="s">
        <v>443</v>
      </c>
      <c r="S260" s="79" t="s">
        <v>542</v>
      </c>
      <c r="T260" s="79" t="s">
        <v>541</v>
      </c>
      <c r="U260" s="65" t="s">
        <v>1906</v>
      </c>
      <c r="V260" s="72" t="s">
        <v>2051</v>
      </c>
      <c r="W260" s="65" t="s">
        <v>2050</v>
      </c>
      <c r="X260" s="65"/>
      <c r="Y260" s="69" t="s">
        <v>398</v>
      </c>
    </row>
    <row r="261" spans="1:25" s="66" customFormat="1" ht="54" customHeight="1" x14ac:dyDescent="0.2">
      <c r="A261" s="202">
        <v>252</v>
      </c>
      <c r="B261" s="64" t="s">
        <v>379</v>
      </c>
      <c r="C261" s="64" t="s">
        <v>453</v>
      </c>
      <c r="D261" s="64" t="s">
        <v>987</v>
      </c>
      <c r="E261" s="64" t="s">
        <v>988</v>
      </c>
      <c r="F261" s="64" t="s">
        <v>989</v>
      </c>
      <c r="G261" s="78" t="s">
        <v>1329</v>
      </c>
      <c r="H261" s="64" t="s">
        <v>937</v>
      </c>
      <c r="I261" s="78" t="s">
        <v>434</v>
      </c>
      <c r="J261" s="93"/>
      <c r="K261" s="64" t="s">
        <v>483</v>
      </c>
      <c r="L261" s="79">
        <v>4</v>
      </c>
      <c r="M261" s="79">
        <v>8300</v>
      </c>
      <c r="N261" s="80">
        <f t="shared" si="22"/>
        <v>33200</v>
      </c>
      <c r="O261" s="80">
        <f t="shared" si="23"/>
        <v>33200</v>
      </c>
      <c r="P261" s="79"/>
      <c r="Q261" s="79"/>
      <c r="R261" s="72" t="s">
        <v>387</v>
      </c>
      <c r="S261" s="79" t="s">
        <v>542</v>
      </c>
      <c r="T261" s="79" t="s">
        <v>541</v>
      </c>
      <c r="U261" s="65" t="s">
        <v>1906</v>
      </c>
      <c r="V261" s="72" t="s">
        <v>2051</v>
      </c>
      <c r="W261" s="65" t="s">
        <v>2050</v>
      </c>
      <c r="X261" s="65"/>
      <c r="Y261" s="68"/>
    </row>
    <row r="262" spans="1:25" s="66" customFormat="1" ht="54" customHeight="1" x14ac:dyDescent="0.2">
      <c r="A262" s="203">
        <v>253</v>
      </c>
      <c r="B262" s="64" t="s">
        <v>379</v>
      </c>
      <c r="C262" s="64" t="s">
        <v>453</v>
      </c>
      <c r="D262" s="64" t="s">
        <v>908</v>
      </c>
      <c r="E262" s="64" t="s">
        <v>990</v>
      </c>
      <c r="F262" s="78" t="s">
        <v>991</v>
      </c>
      <c r="G262" s="78" t="s">
        <v>1330</v>
      </c>
      <c r="H262" s="78" t="s">
        <v>938</v>
      </c>
      <c r="I262" s="78" t="s">
        <v>434</v>
      </c>
      <c r="J262" s="93"/>
      <c r="K262" s="64" t="s">
        <v>483</v>
      </c>
      <c r="L262" s="79">
        <v>1</v>
      </c>
      <c r="M262" s="79">
        <v>40000</v>
      </c>
      <c r="N262" s="80">
        <f t="shared" si="22"/>
        <v>40000</v>
      </c>
      <c r="O262" s="80">
        <f t="shared" si="23"/>
        <v>40000</v>
      </c>
      <c r="P262" s="79"/>
      <c r="Q262" s="79"/>
      <c r="R262" s="65" t="s">
        <v>443</v>
      </c>
      <c r="S262" s="79" t="s">
        <v>542</v>
      </c>
      <c r="T262" s="79" t="s">
        <v>541</v>
      </c>
      <c r="U262" s="65" t="s">
        <v>1906</v>
      </c>
      <c r="V262" s="72" t="s">
        <v>2051</v>
      </c>
      <c r="W262" s="65" t="s">
        <v>2050</v>
      </c>
      <c r="X262" s="65"/>
      <c r="Y262" s="68"/>
    </row>
    <row r="263" spans="1:25" s="66" customFormat="1" ht="54" customHeight="1" x14ac:dyDescent="0.2">
      <c r="A263" s="202">
        <v>254</v>
      </c>
      <c r="B263" s="64" t="s">
        <v>379</v>
      </c>
      <c r="C263" s="64" t="s">
        <v>453</v>
      </c>
      <c r="D263" s="64" t="s">
        <v>992</v>
      </c>
      <c r="E263" s="64" t="s">
        <v>994</v>
      </c>
      <c r="F263" s="78" t="s">
        <v>995</v>
      </c>
      <c r="G263" s="64" t="s">
        <v>1331</v>
      </c>
      <c r="H263" s="78" t="s">
        <v>939</v>
      </c>
      <c r="I263" s="78" t="s">
        <v>434</v>
      </c>
      <c r="J263" s="93"/>
      <c r="K263" s="64" t="s">
        <v>944</v>
      </c>
      <c r="L263" s="79">
        <v>10</v>
      </c>
      <c r="M263" s="79">
        <v>4000</v>
      </c>
      <c r="N263" s="80">
        <f t="shared" si="22"/>
        <v>40000</v>
      </c>
      <c r="O263" s="80">
        <f t="shared" si="23"/>
        <v>40000</v>
      </c>
      <c r="P263" s="79"/>
      <c r="Q263" s="79"/>
      <c r="R263" s="65" t="s">
        <v>443</v>
      </c>
      <c r="S263" s="79" t="s">
        <v>542</v>
      </c>
      <c r="T263" s="79" t="s">
        <v>541</v>
      </c>
      <c r="U263" s="65" t="s">
        <v>1906</v>
      </c>
      <c r="V263" s="72" t="s">
        <v>2051</v>
      </c>
      <c r="W263" s="65" t="s">
        <v>2050</v>
      </c>
      <c r="X263" s="65"/>
      <c r="Y263" s="68"/>
    </row>
    <row r="264" spans="1:25" s="66" customFormat="1" ht="54" customHeight="1" x14ac:dyDescent="0.2">
      <c r="A264" s="203">
        <v>255</v>
      </c>
      <c r="B264" s="64" t="s">
        <v>379</v>
      </c>
      <c r="C264" s="64" t="s">
        <v>453</v>
      </c>
      <c r="D264" s="64" t="s">
        <v>992</v>
      </c>
      <c r="E264" s="78" t="s">
        <v>994</v>
      </c>
      <c r="F264" s="64" t="s">
        <v>995</v>
      </c>
      <c r="G264" s="78" t="s">
        <v>1332</v>
      </c>
      <c r="H264" s="64" t="s">
        <v>940</v>
      </c>
      <c r="I264" s="78" t="s">
        <v>434</v>
      </c>
      <c r="J264" s="93"/>
      <c r="K264" s="64" t="s">
        <v>944</v>
      </c>
      <c r="L264" s="79">
        <v>10</v>
      </c>
      <c r="M264" s="79">
        <v>4000</v>
      </c>
      <c r="N264" s="80">
        <f t="shared" si="22"/>
        <v>40000</v>
      </c>
      <c r="O264" s="80">
        <f t="shared" si="23"/>
        <v>40000</v>
      </c>
      <c r="P264" s="79"/>
      <c r="Q264" s="79"/>
      <c r="R264" s="65" t="s">
        <v>443</v>
      </c>
      <c r="S264" s="79" t="s">
        <v>542</v>
      </c>
      <c r="T264" s="79" t="s">
        <v>541</v>
      </c>
      <c r="U264" s="65" t="s">
        <v>1906</v>
      </c>
      <c r="V264" s="72" t="s">
        <v>2051</v>
      </c>
      <c r="W264" s="65" t="s">
        <v>2050</v>
      </c>
      <c r="X264" s="65"/>
      <c r="Y264" s="69"/>
    </row>
    <row r="265" spans="1:25" s="66" customFormat="1" ht="54" customHeight="1" x14ac:dyDescent="0.2">
      <c r="A265" s="202">
        <v>256</v>
      </c>
      <c r="B265" s="64" t="s">
        <v>379</v>
      </c>
      <c r="C265" s="64" t="s">
        <v>453</v>
      </c>
      <c r="D265" s="64" t="s">
        <v>993</v>
      </c>
      <c r="E265" s="64" t="s">
        <v>996</v>
      </c>
      <c r="F265" s="64" t="s">
        <v>997</v>
      </c>
      <c r="G265" s="78" t="s">
        <v>1333</v>
      </c>
      <c r="H265" s="64" t="s">
        <v>941</v>
      </c>
      <c r="I265" s="78" t="s">
        <v>434</v>
      </c>
      <c r="J265" s="93"/>
      <c r="K265" s="64" t="s">
        <v>483</v>
      </c>
      <c r="L265" s="79">
        <v>1</v>
      </c>
      <c r="M265" s="79">
        <v>53000</v>
      </c>
      <c r="N265" s="80">
        <f t="shared" si="22"/>
        <v>53000</v>
      </c>
      <c r="O265" s="80">
        <f t="shared" si="23"/>
        <v>53000</v>
      </c>
      <c r="P265" s="79"/>
      <c r="Q265" s="79"/>
      <c r="R265" s="65" t="s">
        <v>443</v>
      </c>
      <c r="S265" s="79" t="s">
        <v>542</v>
      </c>
      <c r="T265" s="79" t="s">
        <v>541</v>
      </c>
      <c r="U265" s="65" t="s">
        <v>1906</v>
      </c>
      <c r="V265" s="72" t="s">
        <v>2051</v>
      </c>
      <c r="W265" s="65" t="s">
        <v>2050</v>
      </c>
      <c r="X265" s="65"/>
      <c r="Y265" s="68"/>
    </row>
    <row r="266" spans="1:25" s="66" customFormat="1" ht="54" customHeight="1" x14ac:dyDescent="0.2">
      <c r="A266" s="203">
        <v>257</v>
      </c>
      <c r="B266" s="64" t="s">
        <v>379</v>
      </c>
      <c r="C266" s="64" t="s">
        <v>453</v>
      </c>
      <c r="D266" s="64" t="s">
        <v>998</v>
      </c>
      <c r="E266" s="64" t="s">
        <v>1014</v>
      </c>
      <c r="F266" s="64" t="s">
        <v>1004</v>
      </c>
      <c r="G266" s="78" t="s">
        <v>1334</v>
      </c>
      <c r="H266" s="78" t="s">
        <v>1004</v>
      </c>
      <c r="I266" s="78" t="s">
        <v>434</v>
      </c>
      <c r="J266" s="93"/>
      <c r="K266" s="64" t="s">
        <v>1012</v>
      </c>
      <c r="L266" s="79">
        <v>10</v>
      </c>
      <c r="M266" s="79">
        <v>3600</v>
      </c>
      <c r="N266" s="80">
        <f t="shared" si="22"/>
        <v>36000</v>
      </c>
      <c r="O266" s="80">
        <f t="shared" si="23"/>
        <v>36000</v>
      </c>
      <c r="P266" s="79"/>
      <c r="Q266" s="79"/>
      <c r="R266" s="72" t="s">
        <v>489</v>
      </c>
      <c r="S266" s="79" t="s">
        <v>542</v>
      </c>
      <c r="T266" s="79" t="s">
        <v>541</v>
      </c>
      <c r="U266" s="65" t="s">
        <v>1906</v>
      </c>
      <c r="V266" s="72" t="s">
        <v>2051</v>
      </c>
      <c r="W266" s="65" t="s">
        <v>2050</v>
      </c>
      <c r="X266" s="65"/>
      <c r="Y266" s="68"/>
    </row>
    <row r="267" spans="1:25" s="66" customFormat="1" ht="54" customHeight="1" x14ac:dyDescent="0.2">
      <c r="A267" s="202">
        <v>258</v>
      </c>
      <c r="B267" s="64" t="s">
        <v>379</v>
      </c>
      <c r="C267" s="64" t="s">
        <v>453</v>
      </c>
      <c r="D267" s="64" t="s">
        <v>999</v>
      </c>
      <c r="E267" s="64" t="s">
        <v>1015</v>
      </c>
      <c r="F267" s="64" t="s">
        <v>1005</v>
      </c>
      <c r="G267" s="64" t="s">
        <v>1335</v>
      </c>
      <c r="H267" s="78" t="s">
        <v>1005</v>
      </c>
      <c r="I267" s="78" t="s">
        <v>434</v>
      </c>
      <c r="J267" s="93"/>
      <c r="K267" s="64" t="s">
        <v>483</v>
      </c>
      <c r="L267" s="79">
        <v>2000</v>
      </c>
      <c r="M267" s="79">
        <v>176.4</v>
      </c>
      <c r="N267" s="80">
        <f t="shared" si="22"/>
        <v>352800</v>
      </c>
      <c r="O267" s="80">
        <f t="shared" si="23"/>
        <v>352800</v>
      </c>
      <c r="P267" s="79"/>
      <c r="Q267" s="79"/>
      <c r="R267" s="72" t="s">
        <v>489</v>
      </c>
      <c r="S267" s="79" t="s">
        <v>542</v>
      </c>
      <c r="T267" s="79" t="s">
        <v>541</v>
      </c>
      <c r="U267" s="65" t="s">
        <v>1906</v>
      </c>
      <c r="V267" s="72" t="s">
        <v>2051</v>
      </c>
      <c r="W267" s="65" t="s">
        <v>2050</v>
      </c>
      <c r="X267" s="65"/>
      <c r="Y267" s="68"/>
    </row>
    <row r="268" spans="1:25" s="66" customFormat="1" ht="54" customHeight="1" x14ac:dyDescent="0.2">
      <c r="A268" s="203">
        <v>259</v>
      </c>
      <c r="B268" s="64" t="s">
        <v>379</v>
      </c>
      <c r="C268" s="64" t="s">
        <v>453</v>
      </c>
      <c r="D268" s="64" t="s">
        <v>1000</v>
      </c>
      <c r="E268" s="78" t="s">
        <v>715</v>
      </c>
      <c r="F268" s="78" t="s">
        <v>1016</v>
      </c>
      <c r="G268" s="78" t="s">
        <v>1336</v>
      </c>
      <c r="H268" s="64" t="s">
        <v>1006</v>
      </c>
      <c r="I268" s="78" t="s">
        <v>434</v>
      </c>
      <c r="J268" s="93"/>
      <c r="K268" s="64" t="s">
        <v>1013</v>
      </c>
      <c r="L268" s="79">
        <v>200</v>
      </c>
      <c r="M268" s="79">
        <v>2205</v>
      </c>
      <c r="N268" s="80">
        <f t="shared" si="22"/>
        <v>441000</v>
      </c>
      <c r="O268" s="80">
        <f t="shared" si="23"/>
        <v>441000</v>
      </c>
      <c r="P268" s="79"/>
      <c r="Q268" s="79"/>
      <c r="R268" s="65" t="s">
        <v>428</v>
      </c>
      <c r="S268" s="79" t="s">
        <v>542</v>
      </c>
      <c r="T268" s="79" t="s">
        <v>541</v>
      </c>
      <c r="U268" s="65" t="s">
        <v>1906</v>
      </c>
      <c r="V268" s="72" t="s">
        <v>2051</v>
      </c>
      <c r="W268" s="65" t="s">
        <v>2050</v>
      </c>
      <c r="X268" s="65"/>
      <c r="Y268" s="69"/>
    </row>
    <row r="269" spans="1:25" s="66" customFormat="1" ht="54" customHeight="1" x14ac:dyDescent="0.2">
      <c r="A269" s="202">
        <v>260</v>
      </c>
      <c r="B269" s="64" t="s">
        <v>379</v>
      </c>
      <c r="C269" s="64" t="s">
        <v>453</v>
      </c>
      <c r="D269" s="64" t="s">
        <v>1001</v>
      </c>
      <c r="E269" s="64" t="s">
        <v>1017</v>
      </c>
      <c r="F269" s="64" t="s">
        <v>1018</v>
      </c>
      <c r="G269" s="78" t="s">
        <v>1337</v>
      </c>
      <c r="H269" s="64" t="s">
        <v>1007</v>
      </c>
      <c r="I269" s="78" t="s">
        <v>434</v>
      </c>
      <c r="J269" s="93"/>
      <c r="K269" s="64" t="s">
        <v>1013</v>
      </c>
      <c r="L269" s="79">
        <v>500</v>
      </c>
      <c r="M269" s="79">
        <v>653</v>
      </c>
      <c r="N269" s="80">
        <f t="shared" si="22"/>
        <v>326500</v>
      </c>
      <c r="O269" s="80">
        <f t="shared" si="23"/>
        <v>326500</v>
      </c>
      <c r="P269" s="79"/>
      <c r="Q269" s="79"/>
      <c r="R269" s="72" t="s">
        <v>428</v>
      </c>
      <c r="S269" s="79" t="s">
        <v>542</v>
      </c>
      <c r="T269" s="79" t="s">
        <v>541</v>
      </c>
      <c r="U269" s="65" t="s">
        <v>1906</v>
      </c>
      <c r="V269" s="72" t="s">
        <v>2051</v>
      </c>
      <c r="W269" s="65" t="s">
        <v>2050</v>
      </c>
      <c r="X269" s="65"/>
      <c r="Y269" s="68"/>
    </row>
    <row r="270" spans="1:25" s="66" customFormat="1" ht="54" customHeight="1" x14ac:dyDescent="0.2">
      <c r="A270" s="203">
        <v>261</v>
      </c>
      <c r="B270" s="64" t="s">
        <v>379</v>
      </c>
      <c r="C270" s="64" t="s">
        <v>453</v>
      </c>
      <c r="D270" s="64" t="s">
        <v>1002</v>
      </c>
      <c r="E270" s="64" t="s">
        <v>1019</v>
      </c>
      <c r="F270" s="64" t="s">
        <v>1020</v>
      </c>
      <c r="G270" s="78" t="s">
        <v>1338</v>
      </c>
      <c r="H270" s="78" t="s">
        <v>1008</v>
      </c>
      <c r="I270" s="78" t="s">
        <v>434</v>
      </c>
      <c r="J270" s="93"/>
      <c r="K270" s="64" t="s">
        <v>488</v>
      </c>
      <c r="L270" s="79">
        <v>7</v>
      </c>
      <c r="M270" s="79">
        <v>3300</v>
      </c>
      <c r="N270" s="80">
        <f t="shared" si="22"/>
        <v>23100</v>
      </c>
      <c r="O270" s="80">
        <f t="shared" si="23"/>
        <v>23100</v>
      </c>
      <c r="P270" s="79"/>
      <c r="Q270" s="79"/>
      <c r="R270" s="72" t="s">
        <v>428</v>
      </c>
      <c r="S270" s="79" t="s">
        <v>542</v>
      </c>
      <c r="T270" s="79" t="s">
        <v>541</v>
      </c>
      <c r="U270" s="65" t="s">
        <v>1906</v>
      </c>
      <c r="V270" s="72" t="s">
        <v>2051</v>
      </c>
      <c r="W270" s="65" t="s">
        <v>2050</v>
      </c>
      <c r="X270" s="65"/>
      <c r="Y270" s="68"/>
    </row>
    <row r="271" spans="1:25" s="66" customFormat="1" ht="54" customHeight="1" x14ac:dyDescent="0.2">
      <c r="A271" s="202">
        <v>262</v>
      </c>
      <c r="B271" s="64" t="s">
        <v>379</v>
      </c>
      <c r="C271" s="64" t="s">
        <v>453</v>
      </c>
      <c r="D271" s="64" t="s">
        <v>1002</v>
      </c>
      <c r="E271" s="64" t="s">
        <v>1019</v>
      </c>
      <c r="F271" s="64" t="s">
        <v>1020</v>
      </c>
      <c r="G271" s="64" t="s">
        <v>1339</v>
      </c>
      <c r="H271" s="78" t="s">
        <v>1009</v>
      </c>
      <c r="I271" s="78" t="s">
        <v>434</v>
      </c>
      <c r="J271" s="93"/>
      <c r="K271" s="64" t="s">
        <v>488</v>
      </c>
      <c r="L271" s="79">
        <v>5</v>
      </c>
      <c r="M271" s="79">
        <v>3900</v>
      </c>
      <c r="N271" s="80">
        <f t="shared" si="22"/>
        <v>19500</v>
      </c>
      <c r="O271" s="80">
        <f t="shared" si="23"/>
        <v>19500</v>
      </c>
      <c r="P271" s="79"/>
      <c r="Q271" s="79"/>
      <c r="R271" s="72" t="s">
        <v>428</v>
      </c>
      <c r="S271" s="79" t="s">
        <v>542</v>
      </c>
      <c r="T271" s="79" t="s">
        <v>541</v>
      </c>
      <c r="U271" s="65" t="s">
        <v>1906</v>
      </c>
      <c r="V271" s="72" t="s">
        <v>2051</v>
      </c>
      <c r="W271" s="65" t="s">
        <v>2050</v>
      </c>
      <c r="X271" s="65"/>
      <c r="Y271" s="68"/>
    </row>
    <row r="272" spans="1:25" s="66" customFormat="1" ht="54" customHeight="1" x14ac:dyDescent="0.2">
      <c r="A272" s="203">
        <v>263</v>
      </c>
      <c r="B272" s="64" t="s">
        <v>379</v>
      </c>
      <c r="C272" s="64" t="s">
        <v>453</v>
      </c>
      <c r="D272" s="64" t="s">
        <v>1003</v>
      </c>
      <c r="E272" s="78" t="s">
        <v>1021</v>
      </c>
      <c r="F272" s="78" t="s">
        <v>1022</v>
      </c>
      <c r="G272" s="78" t="s">
        <v>1340</v>
      </c>
      <c r="H272" s="64" t="s">
        <v>1010</v>
      </c>
      <c r="I272" s="78" t="s">
        <v>434</v>
      </c>
      <c r="J272" s="93"/>
      <c r="K272" s="64" t="s">
        <v>488</v>
      </c>
      <c r="L272" s="79">
        <v>10</v>
      </c>
      <c r="M272" s="79">
        <v>2500</v>
      </c>
      <c r="N272" s="80">
        <f t="shared" si="22"/>
        <v>25000</v>
      </c>
      <c r="O272" s="80">
        <f t="shared" si="23"/>
        <v>25000</v>
      </c>
      <c r="P272" s="79"/>
      <c r="Q272" s="79"/>
      <c r="R272" s="65" t="s">
        <v>428</v>
      </c>
      <c r="S272" s="79" t="s">
        <v>542</v>
      </c>
      <c r="T272" s="79" t="s">
        <v>541</v>
      </c>
      <c r="U272" s="65" t="s">
        <v>1906</v>
      </c>
      <c r="V272" s="72" t="s">
        <v>2051</v>
      </c>
      <c r="W272" s="65" t="s">
        <v>2050</v>
      </c>
      <c r="X272" s="65"/>
      <c r="Y272" s="69"/>
    </row>
    <row r="273" spans="1:25" s="66" customFormat="1" ht="54" customHeight="1" x14ac:dyDescent="0.2">
      <c r="A273" s="202">
        <v>264</v>
      </c>
      <c r="B273" s="64" t="s">
        <v>379</v>
      </c>
      <c r="C273" s="64" t="s">
        <v>453</v>
      </c>
      <c r="D273" s="64" t="s">
        <v>1023</v>
      </c>
      <c r="E273" s="64" t="s">
        <v>1024</v>
      </c>
      <c r="F273" s="64" t="s">
        <v>1011</v>
      </c>
      <c r="G273" s="78" t="s">
        <v>1341</v>
      </c>
      <c r="H273" s="64" t="s">
        <v>1011</v>
      </c>
      <c r="I273" s="78" t="s">
        <v>434</v>
      </c>
      <c r="J273" s="93"/>
      <c r="K273" s="64" t="s">
        <v>662</v>
      </c>
      <c r="L273" s="79">
        <v>50</v>
      </c>
      <c r="M273" s="79">
        <v>1040</v>
      </c>
      <c r="N273" s="80">
        <f t="shared" si="22"/>
        <v>52000</v>
      </c>
      <c r="O273" s="80">
        <f t="shared" si="23"/>
        <v>52000</v>
      </c>
      <c r="P273" s="79"/>
      <c r="Q273" s="79"/>
      <c r="R273" s="72" t="s">
        <v>428</v>
      </c>
      <c r="S273" s="79" t="s">
        <v>542</v>
      </c>
      <c r="T273" s="79" t="s">
        <v>541</v>
      </c>
      <c r="U273" s="65" t="s">
        <v>1906</v>
      </c>
      <c r="V273" s="72" t="s">
        <v>2051</v>
      </c>
      <c r="W273" s="65" t="s">
        <v>2050</v>
      </c>
      <c r="X273" s="65"/>
      <c r="Y273" s="68"/>
    </row>
    <row r="274" spans="1:25" s="66" customFormat="1" ht="54" customHeight="1" x14ac:dyDescent="0.2">
      <c r="A274" s="203">
        <v>265</v>
      </c>
      <c r="B274" s="64" t="s">
        <v>379</v>
      </c>
      <c r="C274" s="64" t="s">
        <v>453</v>
      </c>
      <c r="D274" s="64" t="s">
        <v>1025</v>
      </c>
      <c r="E274" s="64" t="s">
        <v>1032</v>
      </c>
      <c r="F274" s="78" t="s">
        <v>1033</v>
      </c>
      <c r="G274" s="78" t="s">
        <v>1342</v>
      </c>
      <c r="H274" s="78" t="s">
        <v>1028</v>
      </c>
      <c r="I274" s="78" t="s">
        <v>434</v>
      </c>
      <c r="J274" s="93"/>
      <c r="K274" s="64" t="s">
        <v>483</v>
      </c>
      <c r="L274" s="79">
        <v>50</v>
      </c>
      <c r="M274" s="79">
        <v>200</v>
      </c>
      <c r="N274" s="80">
        <f t="shared" si="22"/>
        <v>10000</v>
      </c>
      <c r="O274" s="80">
        <f t="shared" si="23"/>
        <v>10000</v>
      </c>
      <c r="P274" s="79"/>
      <c r="Q274" s="79"/>
      <c r="R274" s="72" t="s">
        <v>518</v>
      </c>
      <c r="S274" s="79" t="s">
        <v>542</v>
      </c>
      <c r="T274" s="79" t="s">
        <v>541</v>
      </c>
      <c r="U274" s="65" t="s">
        <v>1906</v>
      </c>
      <c r="V274" s="72" t="s">
        <v>2051</v>
      </c>
      <c r="W274" s="65" t="s">
        <v>2050</v>
      </c>
      <c r="X274" s="65"/>
      <c r="Y274" s="68"/>
    </row>
    <row r="275" spans="1:25" s="66" customFormat="1" ht="54" customHeight="1" x14ac:dyDescent="0.2">
      <c r="A275" s="202">
        <v>266</v>
      </c>
      <c r="B275" s="64" t="s">
        <v>379</v>
      </c>
      <c r="C275" s="64" t="s">
        <v>453</v>
      </c>
      <c r="D275" s="64" t="s">
        <v>722</v>
      </c>
      <c r="E275" s="64" t="s">
        <v>720</v>
      </c>
      <c r="F275" s="78" t="s">
        <v>721</v>
      </c>
      <c r="G275" s="64" t="s">
        <v>1230</v>
      </c>
      <c r="H275" s="78" t="s">
        <v>721</v>
      </c>
      <c r="I275" s="78" t="s">
        <v>434</v>
      </c>
      <c r="J275" s="93"/>
      <c r="K275" s="64" t="s">
        <v>483</v>
      </c>
      <c r="L275" s="79">
        <v>60</v>
      </c>
      <c r="M275" s="79">
        <v>210</v>
      </c>
      <c r="N275" s="80">
        <f t="shared" ref="N275:N315" si="24">L275*M275</f>
        <v>12600</v>
      </c>
      <c r="O275" s="80">
        <f t="shared" ref="O275:O315" si="25">N275</f>
        <v>12600</v>
      </c>
      <c r="P275" s="79"/>
      <c r="Q275" s="79"/>
      <c r="R275" s="72" t="s">
        <v>518</v>
      </c>
      <c r="S275" s="79" t="s">
        <v>542</v>
      </c>
      <c r="T275" s="79" t="s">
        <v>541</v>
      </c>
      <c r="U275" s="65" t="s">
        <v>1906</v>
      </c>
      <c r="V275" s="72" t="s">
        <v>2051</v>
      </c>
      <c r="W275" s="65" t="s">
        <v>2050</v>
      </c>
      <c r="X275" s="65"/>
      <c r="Y275" s="68"/>
    </row>
    <row r="276" spans="1:25" s="66" customFormat="1" ht="54" customHeight="1" x14ac:dyDescent="0.2">
      <c r="A276" s="203">
        <v>267</v>
      </c>
      <c r="B276" s="64" t="s">
        <v>379</v>
      </c>
      <c r="C276" s="64" t="s">
        <v>453</v>
      </c>
      <c r="D276" s="64" t="s">
        <v>668</v>
      </c>
      <c r="E276" s="78" t="s">
        <v>716</v>
      </c>
      <c r="F276" s="78" t="s">
        <v>9</v>
      </c>
      <c r="G276" s="78" t="s">
        <v>1343</v>
      </c>
      <c r="H276" s="64" t="s">
        <v>1029</v>
      </c>
      <c r="I276" s="78" t="s">
        <v>434</v>
      </c>
      <c r="J276" s="93"/>
      <c r="K276" s="64" t="s">
        <v>713</v>
      </c>
      <c r="L276" s="79">
        <v>36</v>
      </c>
      <c r="M276" s="79">
        <v>4130</v>
      </c>
      <c r="N276" s="80">
        <f t="shared" si="24"/>
        <v>148680</v>
      </c>
      <c r="O276" s="80">
        <f t="shared" si="25"/>
        <v>148680</v>
      </c>
      <c r="P276" s="79"/>
      <c r="Q276" s="79"/>
      <c r="R276" s="65" t="s">
        <v>518</v>
      </c>
      <c r="S276" s="79" t="s">
        <v>542</v>
      </c>
      <c r="T276" s="79" t="s">
        <v>541</v>
      </c>
      <c r="U276" s="65" t="s">
        <v>1906</v>
      </c>
      <c r="V276" s="72" t="s">
        <v>2051</v>
      </c>
      <c r="W276" s="65" t="s">
        <v>2050</v>
      </c>
      <c r="X276" s="65"/>
      <c r="Y276" s="69"/>
    </row>
    <row r="277" spans="1:25" s="66" customFormat="1" ht="54" customHeight="1" x14ac:dyDescent="0.2">
      <c r="A277" s="202">
        <v>268</v>
      </c>
      <c r="B277" s="64" t="s">
        <v>379</v>
      </c>
      <c r="C277" s="64" t="s">
        <v>453</v>
      </c>
      <c r="D277" s="64" t="s">
        <v>1026</v>
      </c>
      <c r="E277" s="64" t="s">
        <v>1034</v>
      </c>
      <c r="F277" s="64" t="s">
        <v>1035</v>
      </c>
      <c r="G277" s="78" t="s">
        <v>1344</v>
      </c>
      <c r="H277" s="64" t="s">
        <v>1030</v>
      </c>
      <c r="I277" s="78" t="s">
        <v>434</v>
      </c>
      <c r="J277" s="93"/>
      <c r="K277" s="64" t="s">
        <v>713</v>
      </c>
      <c r="L277" s="79">
        <v>4</v>
      </c>
      <c r="M277" s="79">
        <v>2100</v>
      </c>
      <c r="N277" s="80">
        <f t="shared" si="24"/>
        <v>8400</v>
      </c>
      <c r="O277" s="80">
        <f t="shared" si="25"/>
        <v>8400</v>
      </c>
      <c r="P277" s="79"/>
      <c r="Q277" s="79"/>
      <c r="R277" s="72" t="s">
        <v>518</v>
      </c>
      <c r="S277" s="79" t="s">
        <v>542</v>
      </c>
      <c r="T277" s="79" t="s">
        <v>541</v>
      </c>
      <c r="U277" s="65" t="s">
        <v>1906</v>
      </c>
      <c r="V277" s="72" t="s">
        <v>2051</v>
      </c>
      <c r="W277" s="65" t="s">
        <v>2050</v>
      </c>
      <c r="X277" s="65"/>
      <c r="Y277" s="68"/>
    </row>
    <row r="278" spans="1:25" s="66" customFormat="1" ht="54" customHeight="1" x14ac:dyDescent="0.2">
      <c r="A278" s="203">
        <v>269</v>
      </c>
      <c r="B278" s="64" t="s">
        <v>379</v>
      </c>
      <c r="C278" s="64" t="s">
        <v>453</v>
      </c>
      <c r="D278" s="64" t="s">
        <v>1027</v>
      </c>
      <c r="E278" s="64" t="s">
        <v>1036</v>
      </c>
      <c r="F278" s="78" t="s">
        <v>1037</v>
      </c>
      <c r="G278" s="78" t="s">
        <v>1345</v>
      </c>
      <c r="H278" s="78" t="s">
        <v>1031</v>
      </c>
      <c r="I278" s="78" t="s">
        <v>434</v>
      </c>
      <c r="J278" s="93"/>
      <c r="K278" s="64" t="s">
        <v>944</v>
      </c>
      <c r="L278" s="79">
        <v>672</v>
      </c>
      <c r="M278" s="79">
        <v>205</v>
      </c>
      <c r="N278" s="80">
        <f t="shared" si="24"/>
        <v>137760</v>
      </c>
      <c r="O278" s="80">
        <f t="shared" si="25"/>
        <v>137760</v>
      </c>
      <c r="P278" s="79"/>
      <c r="Q278" s="79"/>
      <c r="R278" s="72" t="s">
        <v>387</v>
      </c>
      <c r="S278" s="79" t="s">
        <v>542</v>
      </c>
      <c r="T278" s="79" t="s">
        <v>541</v>
      </c>
      <c r="U278" s="65" t="s">
        <v>1906</v>
      </c>
      <c r="V278" s="72" t="s">
        <v>2051</v>
      </c>
      <c r="W278" s="65" t="s">
        <v>2050</v>
      </c>
      <c r="X278" s="65"/>
      <c r="Y278" s="68"/>
    </row>
    <row r="279" spans="1:25" s="66" customFormat="1" ht="54" customHeight="1" x14ac:dyDescent="0.2">
      <c r="A279" s="202">
        <v>270</v>
      </c>
      <c r="B279" s="64" t="s">
        <v>379</v>
      </c>
      <c r="C279" s="64" t="s">
        <v>453</v>
      </c>
      <c r="D279" s="64" t="s">
        <v>1038</v>
      </c>
      <c r="E279" s="64" t="s">
        <v>468</v>
      </c>
      <c r="F279" s="64" t="s">
        <v>1040</v>
      </c>
      <c r="G279" s="64" t="s">
        <v>1346</v>
      </c>
      <c r="H279" s="78" t="s">
        <v>1040</v>
      </c>
      <c r="I279" s="78" t="s">
        <v>434</v>
      </c>
      <c r="J279" s="93"/>
      <c r="K279" s="64" t="s">
        <v>463</v>
      </c>
      <c r="L279" s="79">
        <v>5</v>
      </c>
      <c r="M279" s="79">
        <v>7500</v>
      </c>
      <c r="N279" s="80">
        <f t="shared" si="24"/>
        <v>37500</v>
      </c>
      <c r="O279" s="80">
        <f t="shared" si="25"/>
        <v>37500</v>
      </c>
      <c r="P279" s="79"/>
      <c r="Q279" s="79"/>
      <c r="R279" s="72" t="s">
        <v>489</v>
      </c>
      <c r="S279" s="79" t="s">
        <v>542</v>
      </c>
      <c r="T279" s="79" t="s">
        <v>541</v>
      </c>
      <c r="U279" s="65" t="s">
        <v>1906</v>
      </c>
      <c r="V279" s="72" t="s">
        <v>2051</v>
      </c>
      <c r="W279" s="65" t="s">
        <v>2050</v>
      </c>
      <c r="X279" s="65"/>
      <c r="Y279" s="69" t="s">
        <v>384</v>
      </c>
    </row>
    <row r="280" spans="1:25" s="66" customFormat="1" ht="54" customHeight="1" x14ac:dyDescent="0.2">
      <c r="A280" s="203">
        <v>271</v>
      </c>
      <c r="B280" s="64" t="s">
        <v>379</v>
      </c>
      <c r="C280" s="64" t="s">
        <v>453</v>
      </c>
      <c r="D280" s="64" t="s">
        <v>1039</v>
      </c>
      <c r="E280" s="78" t="s">
        <v>468</v>
      </c>
      <c r="F280" s="64" t="s">
        <v>1042</v>
      </c>
      <c r="G280" s="78" t="s">
        <v>1347</v>
      </c>
      <c r="H280" s="64" t="s">
        <v>1041</v>
      </c>
      <c r="I280" s="78" t="s">
        <v>434</v>
      </c>
      <c r="J280" s="93"/>
      <c r="K280" s="64" t="s">
        <v>463</v>
      </c>
      <c r="L280" s="79">
        <v>48</v>
      </c>
      <c r="M280" s="79">
        <v>480</v>
      </c>
      <c r="N280" s="80">
        <f t="shared" si="24"/>
        <v>23040</v>
      </c>
      <c r="O280" s="80">
        <f t="shared" si="25"/>
        <v>23040</v>
      </c>
      <c r="P280" s="79"/>
      <c r="Q280" s="79"/>
      <c r="R280" s="65" t="s">
        <v>443</v>
      </c>
      <c r="S280" s="79" t="s">
        <v>542</v>
      </c>
      <c r="T280" s="79" t="s">
        <v>541</v>
      </c>
      <c r="U280" s="65" t="s">
        <v>1906</v>
      </c>
      <c r="V280" s="72" t="s">
        <v>2051</v>
      </c>
      <c r="W280" s="65" t="s">
        <v>2050</v>
      </c>
      <c r="X280" s="65"/>
      <c r="Y280" s="69"/>
    </row>
    <row r="281" spans="1:25" s="66" customFormat="1" ht="54" customHeight="1" x14ac:dyDescent="0.2">
      <c r="A281" s="202">
        <v>272</v>
      </c>
      <c r="B281" s="64" t="s">
        <v>379</v>
      </c>
      <c r="C281" s="64" t="s">
        <v>453</v>
      </c>
      <c r="D281" s="64" t="s">
        <v>1043</v>
      </c>
      <c r="E281" s="64" t="s">
        <v>1065</v>
      </c>
      <c r="F281" s="64" t="s">
        <v>1053</v>
      </c>
      <c r="G281" s="78" t="s">
        <v>1348</v>
      </c>
      <c r="H281" s="64" t="s">
        <v>1053</v>
      </c>
      <c r="I281" s="78" t="s">
        <v>434</v>
      </c>
      <c r="J281" s="93"/>
      <c r="K281" s="64" t="s">
        <v>483</v>
      </c>
      <c r="L281" s="79">
        <v>60</v>
      </c>
      <c r="M281" s="79">
        <v>240</v>
      </c>
      <c r="N281" s="80">
        <f t="shared" si="24"/>
        <v>14400</v>
      </c>
      <c r="O281" s="80">
        <f t="shared" si="25"/>
        <v>14400</v>
      </c>
      <c r="P281" s="79"/>
      <c r="Q281" s="79"/>
      <c r="R281" s="72" t="s">
        <v>428</v>
      </c>
      <c r="S281" s="79" t="s">
        <v>542</v>
      </c>
      <c r="T281" s="79" t="s">
        <v>541</v>
      </c>
      <c r="U281" s="65" t="s">
        <v>1906</v>
      </c>
      <c r="V281" s="72" t="s">
        <v>2051</v>
      </c>
      <c r="W281" s="65" t="s">
        <v>2050</v>
      </c>
      <c r="X281" s="65"/>
      <c r="Y281" s="68"/>
    </row>
    <row r="282" spans="1:25" s="66" customFormat="1" ht="54" customHeight="1" x14ac:dyDescent="0.2">
      <c r="A282" s="203">
        <v>273</v>
      </c>
      <c r="B282" s="64" t="s">
        <v>379</v>
      </c>
      <c r="C282" s="64" t="s">
        <v>453</v>
      </c>
      <c r="D282" s="64" t="s">
        <v>1044</v>
      </c>
      <c r="E282" s="64" t="s">
        <v>1066</v>
      </c>
      <c r="F282" s="78" t="s">
        <v>1067</v>
      </c>
      <c r="G282" s="78" t="s">
        <v>1349</v>
      </c>
      <c r="H282" s="78" t="s">
        <v>1054</v>
      </c>
      <c r="I282" s="78" t="s">
        <v>434</v>
      </c>
      <c r="J282" s="93"/>
      <c r="K282" s="64" t="s">
        <v>944</v>
      </c>
      <c r="L282" s="79">
        <v>48</v>
      </c>
      <c r="M282" s="79">
        <v>1063</v>
      </c>
      <c r="N282" s="80">
        <f t="shared" si="24"/>
        <v>51024</v>
      </c>
      <c r="O282" s="80">
        <f t="shared" si="25"/>
        <v>51024</v>
      </c>
      <c r="P282" s="79"/>
      <c r="Q282" s="79"/>
      <c r="R282" s="72" t="s">
        <v>443</v>
      </c>
      <c r="S282" s="79" t="s">
        <v>542</v>
      </c>
      <c r="T282" s="79" t="s">
        <v>541</v>
      </c>
      <c r="U282" s="65" t="s">
        <v>1906</v>
      </c>
      <c r="V282" s="72" t="s">
        <v>2051</v>
      </c>
      <c r="W282" s="65" t="s">
        <v>2050</v>
      </c>
      <c r="X282" s="65"/>
      <c r="Y282" s="68"/>
    </row>
    <row r="283" spans="1:25" s="66" customFormat="1" ht="54" customHeight="1" x14ac:dyDescent="0.2">
      <c r="A283" s="202">
        <v>274</v>
      </c>
      <c r="B283" s="64" t="s">
        <v>379</v>
      </c>
      <c r="C283" s="64" t="s">
        <v>453</v>
      </c>
      <c r="D283" s="64" t="s">
        <v>2113</v>
      </c>
      <c r="E283" s="64" t="s">
        <v>1068</v>
      </c>
      <c r="F283" s="64" t="s">
        <v>2108</v>
      </c>
      <c r="G283" s="64" t="s">
        <v>2109</v>
      </c>
      <c r="H283" s="64" t="s">
        <v>2108</v>
      </c>
      <c r="I283" s="78" t="s">
        <v>434</v>
      </c>
      <c r="J283" s="93"/>
      <c r="K283" s="64" t="s">
        <v>944</v>
      </c>
      <c r="L283" s="79">
        <v>432</v>
      </c>
      <c r="M283" s="79">
        <v>925</v>
      </c>
      <c r="N283" s="80">
        <f t="shared" si="24"/>
        <v>399600</v>
      </c>
      <c r="O283" s="80">
        <f t="shared" si="25"/>
        <v>399600</v>
      </c>
      <c r="P283" s="79"/>
      <c r="Q283" s="79"/>
      <c r="R283" s="72" t="s">
        <v>387</v>
      </c>
      <c r="S283" s="79" t="s">
        <v>542</v>
      </c>
      <c r="T283" s="79" t="s">
        <v>541</v>
      </c>
      <c r="U283" s="65" t="s">
        <v>1906</v>
      </c>
      <c r="V283" s="72" t="s">
        <v>2051</v>
      </c>
      <c r="W283" s="65" t="s">
        <v>2050</v>
      </c>
      <c r="X283" s="65" t="s">
        <v>2110</v>
      </c>
      <c r="Y283" s="68"/>
    </row>
    <row r="284" spans="1:25" s="66" customFormat="1" ht="54" customHeight="1" x14ac:dyDescent="0.2">
      <c r="A284" s="203">
        <v>275</v>
      </c>
      <c r="B284" s="64" t="s">
        <v>379</v>
      </c>
      <c r="C284" s="64" t="s">
        <v>453</v>
      </c>
      <c r="D284" s="64" t="s">
        <v>1045</v>
      </c>
      <c r="E284" s="78" t="s">
        <v>1069</v>
      </c>
      <c r="F284" s="78" t="s">
        <v>1070</v>
      </c>
      <c r="G284" s="78" t="s">
        <v>1350</v>
      </c>
      <c r="H284" s="64" t="s">
        <v>1055</v>
      </c>
      <c r="I284" s="78" t="s">
        <v>434</v>
      </c>
      <c r="J284" s="93"/>
      <c r="K284" s="64" t="s">
        <v>483</v>
      </c>
      <c r="L284" s="79">
        <v>48</v>
      </c>
      <c r="M284" s="79">
        <v>1450</v>
      </c>
      <c r="N284" s="80">
        <f t="shared" si="24"/>
        <v>69600</v>
      </c>
      <c r="O284" s="80">
        <f t="shared" si="25"/>
        <v>69600</v>
      </c>
      <c r="P284" s="79"/>
      <c r="Q284" s="79"/>
      <c r="R284" s="65" t="s">
        <v>443</v>
      </c>
      <c r="S284" s="79" t="s">
        <v>542</v>
      </c>
      <c r="T284" s="79" t="s">
        <v>541</v>
      </c>
      <c r="U284" s="65" t="s">
        <v>1906</v>
      </c>
      <c r="V284" s="72" t="s">
        <v>2051</v>
      </c>
      <c r="W284" s="65" t="s">
        <v>2050</v>
      </c>
      <c r="X284" s="65"/>
      <c r="Y284" s="69"/>
    </row>
    <row r="285" spans="1:25" s="66" customFormat="1" ht="54" customHeight="1" x14ac:dyDescent="0.2">
      <c r="A285" s="202">
        <v>276</v>
      </c>
      <c r="B285" s="64" t="s">
        <v>379</v>
      </c>
      <c r="C285" s="64" t="s">
        <v>453</v>
      </c>
      <c r="D285" s="64" t="s">
        <v>1046</v>
      </c>
      <c r="E285" s="64" t="s">
        <v>1069</v>
      </c>
      <c r="F285" s="64" t="s">
        <v>1071</v>
      </c>
      <c r="G285" s="78" t="s">
        <v>1351</v>
      </c>
      <c r="H285" s="64" t="s">
        <v>1056</v>
      </c>
      <c r="I285" s="78" t="s">
        <v>434</v>
      </c>
      <c r="J285" s="93"/>
      <c r="K285" s="64" t="s">
        <v>662</v>
      </c>
      <c r="L285" s="79">
        <v>72</v>
      </c>
      <c r="M285" s="79">
        <v>1500</v>
      </c>
      <c r="N285" s="80">
        <f t="shared" si="24"/>
        <v>108000</v>
      </c>
      <c r="O285" s="80">
        <f t="shared" si="25"/>
        <v>108000</v>
      </c>
      <c r="P285" s="79"/>
      <c r="Q285" s="79"/>
      <c r="R285" s="72" t="s">
        <v>443</v>
      </c>
      <c r="S285" s="79" t="s">
        <v>542</v>
      </c>
      <c r="T285" s="79" t="s">
        <v>541</v>
      </c>
      <c r="U285" s="65" t="s">
        <v>1906</v>
      </c>
      <c r="V285" s="72" t="s">
        <v>2051</v>
      </c>
      <c r="W285" s="65" t="s">
        <v>2050</v>
      </c>
      <c r="X285" s="65"/>
      <c r="Y285" s="68"/>
    </row>
    <row r="286" spans="1:25" s="66" customFormat="1" ht="54" customHeight="1" x14ac:dyDescent="0.2">
      <c r="A286" s="203">
        <v>277</v>
      </c>
      <c r="B286" s="64" t="s">
        <v>379</v>
      </c>
      <c r="C286" s="64" t="s">
        <v>453</v>
      </c>
      <c r="D286" s="64" t="s">
        <v>1047</v>
      </c>
      <c r="E286" s="64" t="s">
        <v>1072</v>
      </c>
      <c r="F286" s="78" t="s">
        <v>1073</v>
      </c>
      <c r="G286" s="78" t="s">
        <v>1352</v>
      </c>
      <c r="H286" s="78" t="s">
        <v>1057</v>
      </c>
      <c r="I286" s="78" t="s">
        <v>434</v>
      </c>
      <c r="J286" s="93"/>
      <c r="K286" s="64" t="s">
        <v>483</v>
      </c>
      <c r="L286" s="79">
        <v>48</v>
      </c>
      <c r="M286" s="79">
        <v>280</v>
      </c>
      <c r="N286" s="80">
        <f t="shared" si="24"/>
        <v>13440</v>
      </c>
      <c r="O286" s="80">
        <f t="shared" si="25"/>
        <v>13440</v>
      </c>
      <c r="P286" s="79"/>
      <c r="Q286" s="79"/>
      <c r="R286" s="72" t="s">
        <v>443</v>
      </c>
      <c r="S286" s="79" t="s">
        <v>542</v>
      </c>
      <c r="T286" s="79" t="s">
        <v>541</v>
      </c>
      <c r="U286" s="65" t="s">
        <v>1906</v>
      </c>
      <c r="V286" s="72" t="s">
        <v>2051</v>
      </c>
      <c r="W286" s="65" t="s">
        <v>2050</v>
      </c>
      <c r="X286" s="65"/>
      <c r="Y286" s="68"/>
    </row>
    <row r="287" spans="1:25" s="66" customFormat="1" ht="54" customHeight="1" x14ac:dyDescent="0.2">
      <c r="A287" s="202">
        <v>278</v>
      </c>
      <c r="B287" s="64" t="s">
        <v>379</v>
      </c>
      <c r="C287" s="64" t="s">
        <v>453</v>
      </c>
      <c r="D287" s="64" t="s">
        <v>2114</v>
      </c>
      <c r="E287" s="64" t="s">
        <v>746</v>
      </c>
      <c r="F287" s="78" t="s">
        <v>2112</v>
      </c>
      <c r="G287" s="64" t="s">
        <v>2111</v>
      </c>
      <c r="H287" s="78" t="s">
        <v>2112</v>
      </c>
      <c r="I287" s="78" t="s">
        <v>434</v>
      </c>
      <c r="J287" s="93"/>
      <c r="K287" s="64" t="s">
        <v>483</v>
      </c>
      <c r="L287" s="79">
        <v>134</v>
      </c>
      <c r="M287" s="79">
        <v>330</v>
      </c>
      <c r="N287" s="80">
        <f t="shared" si="24"/>
        <v>44220</v>
      </c>
      <c r="O287" s="80">
        <f t="shared" si="25"/>
        <v>44220</v>
      </c>
      <c r="P287" s="79"/>
      <c r="Q287" s="79"/>
      <c r="R287" s="72" t="s">
        <v>387</v>
      </c>
      <c r="S287" s="79" t="s">
        <v>542</v>
      </c>
      <c r="T287" s="79" t="s">
        <v>541</v>
      </c>
      <c r="U287" s="65" t="s">
        <v>1906</v>
      </c>
      <c r="V287" s="72" t="s">
        <v>2051</v>
      </c>
      <c r="W287" s="65" t="s">
        <v>2050</v>
      </c>
      <c r="X287" s="65" t="s">
        <v>2110</v>
      </c>
      <c r="Y287" s="68"/>
    </row>
    <row r="288" spans="1:25" s="66" customFormat="1" ht="54" customHeight="1" x14ac:dyDescent="0.2">
      <c r="A288" s="203">
        <v>279</v>
      </c>
      <c r="B288" s="64" t="s">
        <v>379</v>
      </c>
      <c r="C288" s="64" t="s">
        <v>453</v>
      </c>
      <c r="D288" s="64" t="s">
        <v>680</v>
      </c>
      <c r="E288" s="78" t="s">
        <v>18</v>
      </c>
      <c r="F288" s="78" t="s">
        <v>703</v>
      </c>
      <c r="G288" s="78" t="s">
        <v>1353</v>
      </c>
      <c r="H288" s="64" t="s">
        <v>1058</v>
      </c>
      <c r="I288" s="78" t="s">
        <v>434</v>
      </c>
      <c r="J288" s="93"/>
      <c r="K288" s="64" t="s">
        <v>483</v>
      </c>
      <c r="L288" s="79">
        <v>12</v>
      </c>
      <c r="M288" s="79">
        <v>1200</v>
      </c>
      <c r="N288" s="80">
        <f t="shared" si="24"/>
        <v>14400</v>
      </c>
      <c r="O288" s="80">
        <f t="shared" si="25"/>
        <v>14400</v>
      </c>
      <c r="P288" s="79"/>
      <c r="Q288" s="79"/>
      <c r="R288" s="72" t="s">
        <v>443</v>
      </c>
      <c r="S288" s="79" t="s">
        <v>542</v>
      </c>
      <c r="T288" s="79" t="s">
        <v>541</v>
      </c>
      <c r="U288" s="65" t="s">
        <v>1906</v>
      </c>
      <c r="V288" s="72" t="s">
        <v>2051</v>
      </c>
      <c r="W288" s="65" t="s">
        <v>2050</v>
      </c>
      <c r="X288" s="65"/>
      <c r="Y288" s="69"/>
    </row>
    <row r="289" spans="1:25" s="66" customFormat="1" ht="54" customHeight="1" x14ac:dyDescent="0.2">
      <c r="A289" s="202">
        <v>280</v>
      </c>
      <c r="B289" s="64" t="s">
        <v>379</v>
      </c>
      <c r="C289" s="64" t="s">
        <v>453</v>
      </c>
      <c r="D289" s="64" t="s">
        <v>1048</v>
      </c>
      <c r="E289" s="64" t="s">
        <v>1074</v>
      </c>
      <c r="F289" s="64" t="s">
        <v>1075</v>
      </c>
      <c r="G289" s="78" t="s">
        <v>1354</v>
      </c>
      <c r="H289" s="64" t="s">
        <v>1059</v>
      </c>
      <c r="I289" s="78" t="s">
        <v>434</v>
      </c>
      <c r="J289" s="93"/>
      <c r="K289" s="64" t="s">
        <v>1064</v>
      </c>
      <c r="L289" s="79">
        <v>100</v>
      </c>
      <c r="M289" s="79">
        <v>300</v>
      </c>
      <c r="N289" s="80">
        <f t="shared" si="24"/>
        <v>30000</v>
      </c>
      <c r="O289" s="80">
        <f t="shared" si="25"/>
        <v>30000</v>
      </c>
      <c r="P289" s="79"/>
      <c r="Q289" s="79"/>
      <c r="R289" s="72" t="s">
        <v>443</v>
      </c>
      <c r="S289" s="79" t="s">
        <v>542</v>
      </c>
      <c r="T289" s="79" t="s">
        <v>541</v>
      </c>
      <c r="U289" s="65" t="s">
        <v>1906</v>
      </c>
      <c r="V289" s="72" t="s">
        <v>2051</v>
      </c>
      <c r="W289" s="65" t="s">
        <v>2050</v>
      </c>
      <c r="X289" s="65"/>
      <c r="Y289" s="68"/>
    </row>
    <row r="290" spans="1:25" s="66" customFormat="1" ht="54" customHeight="1" x14ac:dyDescent="0.2">
      <c r="A290" s="203">
        <v>281</v>
      </c>
      <c r="B290" s="64" t="s">
        <v>379</v>
      </c>
      <c r="C290" s="64" t="s">
        <v>453</v>
      </c>
      <c r="D290" s="78" t="s">
        <v>1049</v>
      </c>
      <c r="E290" s="64" t="s">
        <v>1076</v>
      </c>
      <c r="F290" s="78" t="s">
        <v>1060</v>
      </c>
      <c r="G290" s="78" t="s">
        <v>1060</v>
      </c>
      <c r="H290" s="78" t="s">
        <v>1060</v>
      </c>
      <c r="I290" s="78" t="s">
        <v>434</v>
      </c>
      <c r="J290" s="93"/>
      <c r="K290" s="64" t="s">
        <v>483</v>
      </c>
      <c r="L290" s="79">
        <v>24</v>
      </c>
      <c r="M290" s="79">
        <v>1340</v>
      </c>
      <c r="N290" s="80">
        <f t="shared" si="24"/>
        <v>32160</v>
      </c>
      <c r="O290" s="80">
        <f t="shared" si="25"/>
        <v>32160</v>
      </c>
      <c r="P290" s="79"/>
      <c r="Q290" s="79"/>
      <c r="R290" s="72" t="s">
        <v>443</v>
      </c>
      <c r="S290" s="79" t="s">
        <v>542</v>
      </c>
      <c r="T290" s="79" t="s">
        <v>541</v>
      </c>
      <c r="U290" s="65" t="s">
        <v>1906</v>
      </c>
      <c r="V290" s="72" t="s">
        <v>2051</v>
      </c>
      <c r="W290" s="65" t="s">
        <v>2050</v>
      </c>
      <c r="X290" s="65"/>
      <c r="Y290" s="68"/>
    </row>
    <row r="291" spans="1:25" s="66" customFormat="1" ht="54" customHeight="1" x14ac:dyDescent="0.2">
      <c r="A291" s="202">
        <v>282</v>
      </c>
      <c r="B291" s="64" t="s">
        <v>379</v>
      </c>
      <c r="C291" s="64" t="s">
        <v>453</v>
      </c>
      <c r="D291" s="64" t="s">
        <v>1050</v>
      </c>
      <c r="E291" s="64" t="s">
        <v>1077</v>
      </c>
      <c r="F291" s="64" t="s">
        <v>1078</v>
      </c>
      <c r="G291" s="64" t="s">
        <v>1355</v>
      </c>
      <c r="H291" s="78" t="s">
        <v>1061</v>
      </c>
      <c r="I291" s="78" t="s">
        <v>434</v>
      </c>
      <c r="J291" s="93"/>
      <c r="K291" s="64" t="s">
        <v>483</v>
      </c>
      <c r="L291" s="79">
        <v>1200</v>
      </c>
      <c r="M291" s="79">
        <v>15</v>
      </c>
      <c r="N291" s="80">
        <f t="shared" si="24"/>
        <v>18000</v>
      </c>
      <c r="O291" s="80">
        <f t="shared" si="25"/>
        <v>18000</v>
      </c>
      <c r="P291" s="79"/>
      <c r="Q291" s="79"/>
      <c r="R291" s="72" t="s">
        <v>443</v>
      </c>
      <c r="S291" s="79" t="s">
        <v>542</v>
      </c>
      <c r="T291" s="79" t="s">
        <v>541</v>
      </c>
      <c r="U291" s="65" t="s">
        <v>1906</v>
      </c>
      <c r="V291" s="72" t="s">
        <v>2051</v>
      </c>
      <c r="W291" s="65" t="s">
        <v>2050</v>
      </c>
      <c r="X291" s="65"/>
      <c r="Y291" s="68"/>
    </row>
    <row r="292" spans="1:25" s="66" customFormat="1" ht="54" customHeight="1" x14ac:dyDescent="0.2">
      <c r="A292" s="203">
        <v>283</v>
      </c>
      <c r="B292" s="64" t="s">
        <v>379</v>
      </c>
      <c r="C292" s="64" t="s">
        <v>453</v>
      </c>
      <c r="D292" s="64" t="s">
        <v>1051</v>
      </c>
      <c r="E292" s="78" t="s">
        <v>1079</v>
      </c>
      <c r="F292" s="78" t="s">
        <v>1062</v>
      </c>
      <c r="G292" s="78" t="s">
        <v>1356</v>
      </c>
      <c r="H292" s="64" t="s">
        <v>1062</v>
      </c>
      <c r="I292" s="78" t="s">
        <v>434</v>
      </c>
      <c r="J292" s="93"/>
      <c r="K292" s="64" t="s">
        <v>1064</v>
      </c>
      <c r="L292" s="79">
        <v>300</v>
      </c>
      <c r="M292" s="79">
        <v>800</v>
      </c>
      <c r="N292" s="80">
        <f t="shared" si="24"/>
        <v>240000</v>
      </c>
      <c r="O292" s="80">
        <f t="shared" si="25"/>
        <v>240000</v>
      </c>
      <c r="P292" s="79"/>
      <c r="Q292" s="79"/>
      <c r="R292" s="65" t="s">
        <v>428</v>
      </c>
      <c r="S292" s="79" t="s">
        <v>542</v>
      </c>
      <c r="T292" s="79" t="s">
        <v>541</v>
      </c>
      <c r="U292" s="65" t="s">
        <v>1906</v>
      </c>
      <c r="V292" s="72" t="s">
        <v>2051</v>
      </c>
      <c r="W292" s="65" t="s">
        <v>2050</v>
      </c>
      <c r="X292" s="65"/>
      <c r="Y292" s="69"/>
    </row>
    <row r="293" spans="1:25" s="66" customFormat="1" ht="54" customHeight="1" x14ac:dyDescent="0.2">
      <c r="A293" s="202">
        <v>284</v>
      </c>
      <c r="B293" s="64" t="s">
        <v>379</v>
      </c>
      <c r="C293" s="64" t="s">
        <v>453</v>
      </c>
      <c r="D293" s="64" t="s">
        <v>1052</v>
      </c>
      <c r="E293" s="64" t="s">
        <v>1080</v>
      </c>
      <c r="F293" s="64" t="s">
        <v>1081</v>
      </c>
      <c r="G293" s="78" t="s">
        <v>1357</v>
      </c>
      <c r="H293" s="64" t="s">
        <v>1063</v>
      </c>
      <c r="I293" s="78" t="s">
        <v>434</v>
      </c>
      <c r="J293" s="93"/>
      <c r="K293" s="64" t="s">
        <v>483</v>
      </c>
      <c r="L293" s="79">
        <v>20</v>
      </c>
      <c r="M293" s="79">
        <v>6196</v>
      </c>
      <c r="N293" s="80">
        <f t="shared" si="24"/>
        <v>123920</v>
      </c>
      <c r="O293" s="80">
        <f t="shared" si="25"/>
        <v>123920</v>
      </c>
      <c r="P293" s="79"/>
      <c r="Q293" s="79"/>
      <c r="R293" s="72" t="s">
        <v>428</v>
      </c>
      <c r="S293" s="79" t="s">
        <v>542</v>
      </c>
      <c r="T293" s="79" t="s">
        <v>541</v>
      </c>
      <c r="U293" s="65" t="s">
        <v>1906</v>
      </c>
      <c r="V293" s="72" t="s">
        <v>2051</v>
      </c>
      <c r="W293" s="65" t="s">
        <v>2050</v>
      </c>
      <c r="X293" s="65"/>
      <c r="Y293" s="68"/>
    </row>
    <row r="294" spans="1:25" s="66" customFormat="1" ht="54" customHeight="1" x14ac:dyDescent="0.2">
      <c r="A294" s="203">
        <v>285</v>
      </c>
      <c r="B294" s="64" t="s">
        <v>379</v>
      </c>
      <c r="C294" s="64" t="s">
        <v>453</v>
      </c>
      <c r="D294" s="64" t="s">
        <v>1082</v>
      </c>
      <c r="E294" s="64" t="s">
        <v>749</v>
      </c>
      <c r="F294" s="78" t="s">
        <v>744</v>
      </c>
      <c r="G294" s="78" t="s">
        <v>1247</v>
      </c>
      <c r="H294" s="78" t="s">
        <v>744</v>
      </c>
      <c r="I294" s="78" t="s">
        <v>434</v>
      </c>
      <c r="J294" s="93"/>
      <c r="K294" s="64" t="s">
        <v>745</v>
      </c>
      <c r="L294" s="79">
        <v>648</v>
      </c>
      <c r="M294" s="79">
        <v>1500</v>
      </c>
      <c r="N294" s="80">
        <f t="shared" si="24"/>
        <v>972000</v>
      </c>
      <c r="O294" s="80">
        <f t="shared" si="25"/>
        <v>972000</v>
      </c>
      <c r="P294" s="79"/>
      <c r="Q294" s="79"/>
      <c r="R294" s="72" t="s">
        <v>387</v>
      </c>
      <c r="S294" s="79" t="s">
        <v>542</v>
      </c>
      <c r="T294" s="79" t="s">
        <v>541</v>
      </c>
      <c r="U294" s="65" t="s">
        <v>1906</v>
      </c>
      <c r="V294" s="72" t="s">
        <v>2051</v>
      </c>
      <c r="W294" s="65" t="s">
        <v>2050</v>
      </c>
      <c r="X294" s="65"/>
      <c r="Y294" s="68"/>
    </row>
    <row r="295" spans="1:25" s="66" customFormat="1" ht="54" customHeight="1" x14ac:dyDescent="0.2">
      <c r="A295" s="202">
        <v>286</v>
      </c>
      <c r="B295" s="64" t="s">
        <v>379</v>
      </c>
      <c r="C295" s="64" t="s">
        <v>453</v>
      </c>
      <c r="D295" s="64" t="s">
        <v>1083</v>
      </c>
      <c r="E295" s="64" t="s">
        <v>1119</v>
      </c>
      <c r="F295" s="64" t="s">
        <v>1120</v>
      </c>
      <c r="G295" s="64" t="s">
        <v>1358</v>
      </c>
      <c r="H295" s="78" t="s">
        <v>1098</v>
      </c>
      <c r="I295" s="78" t="s">
        <v>434</v>
      </c>
      <c r="J295" s="93"/>
      <c r="K295" s="64" t="s">
        <v>483</v>
      </c>
      <c r="L295" s="79">
        <v>1</v>
      </c>
      <c r="M295" s="79">
        <v>27000</v>
      </c>
      <c r="N295" s="80">
        <f t="shared" si="24"/>
        <v>27000</v>
      </c>
      <c r="O295" s="80">
        <f t="shared" si="25"/>
        <v>27000</v>
      </c>
      <c r="P295" s="79"/>
      <c r="Q295" s="79"/>
      <c r="R295" s="72" t="s">
        <v>443</v>
      </c>
      <c r="S295" s="79" t="s">
        <v>542</v>
      </c>
      <c r="T295" s="79" t="s">
        <v>541</v>
      </c>
      <c r="U295" s="65" t="s">
        <v>1906</v>
      </c>
      <c r="V295" s="72" t="s">
        <v>2051</v>
      </c>
      <c r="W295" s="65" t="s">
        <v>2050</v>
      </c>
      <c r="X295" s="65"/>
      <c r="Y295" s="68" t="s">
        <v>396</v>
      </c>
    </row>
    <row r="296" spans="1:25" s="66" customFormat="1" ht="54" customHeight="1" x14ac:dyDescent="0.2">
      <c r="A296" s="203">
        <v>287</v>
      </c>
      <c r="B296" s="64" t="s">
        <v>379</v>
      </c>
      <c r="C296" s="64" t="s">
        <v>453</v>
      </c>
      <c r="D296" s="64" t="s">
        <v>1084</v>
      </c>
      <c r="E296" s="78" t="s">
        <v>1121</v>
      </c>
      <c r="F296" s="78" t="s">
        <v>1122</v>
      </c>
      <c r="G296" s="78" t="s">
        <v>1359</v>
      </c>
      <c r="H296" s="64" t="s">
        <v>1099</v>
      </c>
      <c r="I296" s="78" t="s">
        <v>434</v>
      </c>
      <c r="J296" s="93"/>
      <c r="K296" s="64" t="s">
        <v>483</v>
      </c>
      <c r="L296" s="79">
        <v>1</v>
      </c>
      <c r="M296" s="79">
        <v>7741964.29</v>
      </c>
      <c r="N296" s="80">
        <f t="shared" si="24"/>
        <v>7741964.29</v>
      </c>
      <c r="O296" s="80">
        <f t="shared" si="25"/>
        <v>7741964.29</v>
      </c>
      <c r="P296" s="79"/>
      <c r="Q296" s="79"/>
      <c r="R296" s="65" t="s">
        <v>439</v>
      </c>
      <c r="S296" s="79" t="s">
        <v>542</v>
      </c>
      <c r="T296" s="79" t="s">
        <v>541</v>
      </c>
      <c r="U296" s="65" t="s">
        <v>1906</v>
      </c>
      <c r="V296" s="72" t="s">
        <v>2051</v>
      </c>
      <c r="W296" s="65" t="s">
        <v>2050</v>
      </c>
      <c r="X296" s="65"/>
      <c r="Y296" s="69"/>
    </row>
    <row r="297" spans="1:25" s="66" customFormat="1" ht="54" customHeight="1" x14ac:dyDescent="0.2">
      <c r="A297" s="202">
        <v>288</v>
      </c>
      <c r="B297" s="64" t="s">
        <v>379</v>
      </c>
      <c r="C297" s="64" t="s">
        <v>453</v>
      </c>
      <c r="D297" s="64" t="s">
        <v>1084</v>
      </c>
      <c r="E297" s="78" t="s">
        <v>1121</v>
      </c>
      <c r="F297" s="78" t="s">
        <v>1122</v>
      </c>
      <c r="G297" s="78" t="s">
        <v>1360</v>
      </c>
      <c r="H297" s="64" t="s">
        <v>1100</v>
      </c>
      <c r="I297" s="78" t="s">
        <v>434</v>
      </c>
      <c r="J297" s="93"/>
      <c r="K297" s="64" t="s">
        <v>483</v>
      </c>
      <c r="L297" s="79">
        <v>1</v>
      </c>
      <c r="M297" s="79">
        <v>10297321.43</v>
      </c>
      <c r="N297" s="80">
        <f t="shared" si="24"/>
        <v>10297321.43</v>
      </c>
      <c r="O297" s="80">
        <f t="shared" si="25"/>
        <v>10297321.43</v>
      </c>
      <c r="P297" s="79"/>
      <c r="Q297" s="79"/>
      <c r="R297" s="72" t="s">
        <v>439</v>
      </c>
      <c r="S297" s="79" t="s">
        <v>542</v>
      </c>
      <c r="T297" s="79" t="s">
        <v>541</v>
      </c>
      <c r="U297" s="65" t="s">
        <v>1906</v>
      </c>
      <c r="V297" s="72" t="s">
        <v>2051</v>
      </c>
      <c r="W297" s="65" t="s">
        <v>2050</v>
      </c>
      <c r="X297" s="65"/>
      <c r="Y297" s="68"/>
    </row>
    <row r="298" spans="1:25" s="66" customFormat="1" ht="54" customHeight="1" x14ac:dyDescent="0.2">
      <c r="A298" s="203">
        <v>289</v>
      </c>
      <c r="B298" s="64" t="s">
        <v>379</v>
      </c>
      <c r="C298" s="64" t="s">
        <v>453</v>
      </c>
      <c r="D298" s="64" t="s">
        <v>1084</v>
      </c>
      <c r="E298" s="78" t="s">
        <v>1121</v>
      </c>
      <c r="F298" s="78" t="s">
        <v>1122</v>
      </c>
      <c r="G298" s="78" t="s">
        <v>1361</v>
      </c>
      <c r="H298" s="78" t="s">
        <v>1101</v>
      </c>
      <c r="I298" s="78" t="s">
        <v>434</v>
      </c>
      <c r="J298" s="93"/>
      <c r="K298" s="64" t="s">
        <v>483</v>
      </c>
      <c r="L298" s="79">
        <v>1</v>
      </c>
      <c r="M298" s="79">
        <v>16791964.289999999</v>
      </c>
      <c r="N298" s="80">
        <f t="shared" si="24"/>
        <v>16791964.289999999</v>
      </c>
      <c r="O298" s="80">
        <f t="shared" si="25"/>
        <v>16791964.289999999</v>
      </c>
      <c r="P298" s="79"/>
      <c r="Q298" s="79"/>
      <c r="R298" s="72" t="s">
        <v>439</v>
      </c>
      <c r="S298" s="79" t="s">
        <v>542</v>
      </c>
      <c r="T298" s="79" t="s">
        <v>541</v>
      </c>
      <c r="U298" s="65" t="s">
        <v>1906</v>
      </c>
      <c r="V298" s="72" t="s">
        <v>2051</v>
      </c>
      <c r="W298" s="65" t="s">
        <v>2050</v>
      </c>
      <c r="X298" s="65"/>
      <c r="Y298" s="68"/>
    </row>
    <row r="299" spans="1:25" s="66" customFormat="1" ht="54" customHeight="1" x14ac:dyDescent="0.2">
      <c r="A299" s="202">
        <v>290</v>
      </c>
      <c r="B299" s="64" t="s">
        <v>379</v>
      </c>
      <c r="C299" s="64" t="s">
        <v>453</v>
      </c>
      <c r="D299" s="64" t="s">
        <v>1085</v>
      </c>
      <c r="E299" s="64" t="s">
        <v>1123</v>
      </c>
      <c r="F299" s="64" t="s">
        <v>1102</v>
      </c>
      <c r="G299" s="64" t="s">
        <v>1362</v>
      </c>
      <c r="H299" s="78" t="s">
        <v>1102</v>
      </c>
      <c r="I299" s="78" t="s">
        <v>434</v>
      </c>
      <c r="J299" s="93"/>
      <c r="K299" s="64" t="s">
        <v>483</v>
      </c>
      <c r="L299" s="79">
        <v>2</v>
      </c>
      <c r="M299" s="79">
        <v>970000</v>
      </c>
      <c r="N299" s="80">
        <f t="shared" si="24"/>
        <v>1940000</v>
      </c>
      <c r="O299" s="80">
        <f t="shared" si="25"/>
        <v>1940000</v>
      </c>
      <c r="P299" s="79"/>
      <c r="Q299" s="79"/>
      <c r="R299" s="72" t="s">
        <v>489</v>
      </c>
      <c r="S299" s="79" t="s">
        <v>542</v>
      </c>
      <c r="T299" s="79" t="s">
        <v>541</v>
      </c>
      <c r="U299" s="65" t="s">
        <v>1906</v>
      </c>
      <c r="V299" s="72" t="s">
        <v>2051</v>
      </c>
      <c r="W299" s="65" t="s">
        <v>2050</v>
      </c>
      <c r="X299" s="65"/>
      <c r="Y299" s="68"/>
    </row>
    <row r="300" spans="1:25" s="66" customFormat="1" ht="54" customHeight="1" x14ac:dyDescent="0.2">
      <c r="A300" s="203">
        <v>291</v>
      </c>
      <c r="B300" s="64" t="s">
        <v>379</v>
      </c>
      <c r="C300" s="64" t="s">
        <v>453</v>
      </c>
      <c r="D300" s="64" t="s">
        <v>1086</v>
      </c>
      <c r="E300" s="78" t="s">
        <v>1123</v>
      </c>
      <c r="F300" s="64" t="s">
        <v>1103</v>
      </c>
      <c r="G300" s="78" t="s">
        <v>1363</v>
      </c>
      <c r="H300" s="64" t="s">
        <v>1103</v>
      </c>
      <c r="I300" s="78" t="s">
        <v>434</v>
      </c>
      <c r="J300" s="93"/>
      <c r="K300" s="64" t="s">
        <v>483</v>
      </c>
      <c r="L300" s="79">
        <v>1</v>
      </c>
      <c r="M300" s="79">
        <v>1470000</v>
      </c>
      <c r="N300" s="80">
        <f t="shared" si="24"/>
        <v>1470000</v>
      </c>
      <c r="O300" s="80">
        <f t="shared" si="25"/>
        <v>1470000</v>
      </c>
      <c r="P300" s="79"/>
      <c r="Q300" s="79"/>
      <c r="R300" s="65" t="s">
        <v>489</v>
      </c>
      <c r="S300" s="79" t="s">
        <v>542</v>
      </c>
      <c r="T300" s="79" t="s">
        <v>541</v>
      </c>
      <c r="U300" s="65" t="s">
        <v>1906</v>
      </c>
      <c r="V300" s="72" t="s">
        <v>2051</v>
      </c>
      <c r="W300" s="65" t="s">
        <v>2050</v>
      </c>
      <c r="X300" s="65"/>
      <c r="Y300" s="69"/>
    </row>
    <row r="301" spans="1:25" s="66" customFormat="1" ht="54" customHeight="1" x14ac:dyDescent="0.2">
      <c r="A301" s="202">
        <v>292</v>
      </c>
      <c r="B301" s="64" t="s">
        <v>379</v>
      </c>
      <c r="C301" s="64" t="s">
        <v>453</v>
      </c>
      <c r="D301" s="64" t="s">
        <v>1087</v>
      </c>
      <c r="E301" s="64" t="s">
        <v>1124</v>
      </c>
      <c r="F301" s="64" t="s">
        <v>1125</v>
      </c>
      <c r="G301" s="78" t="s">
        <v>1364</v>
      </c>
      <c r="H301" s="64" t="s">
        <v>1104</v>
      </c>
      <c r="I301" s="78" t="s">
        <v>434</v>
      </c>
      <c r="J301" s="93"/>
      <c r="K301" s="64" t="s">
        <v>483</v>
      </c>
      <c r="L301" s="79">
        <v>4</v>
      </c>
      <c r="M301" s="79">
        <v>47000</v>
      </c>
      <c r="N301" s="80">
        <f t="shared" si="24"/>
        <v>188000</v>
      </c>
      <c r="O301" s="80">
        <f t="shared" si="25"/>
        <v>188000</v>
      </c>
      <c r="P301" s="79"/>
      <c r="Q301" s="79"/>
      <c r="R301" s="72" t="s">
        <v>489</v>
      </c>
      <c r="S301" s="79" t="s">
        <v>542</v>
      </c>
      <c r="T301" s="79" t="s">
        <v>541</v>
      </c>
      <c r="U301" s="65" t="s">
        <v>1906</v>
      </c>
      <c r="V301" s="72" t="s">
        <v>2051</v>
      </c>
      <c r="W301" s="65" t="s">
        <v>2050</v>
      </c>
      <c r="X301" s="65"/>
      <c r="Y301" s="68"/>
    </row>
    <row r="302" spans="1:25" s="66" customFormat="1" ht="54" customHeight="1" x14ac:dyDescent="0.2">
      <c r="A302" s="203">
        <v>293</v>
      </c>
      <c r="B302" s="64" t="s">
        <v>379</v>
      </c>
      <c r="C302" s="64" t="s">
        <v>453</v>
      </c>
      <c r="D302" s="64" t="s">
        <v>1088</v>
      </c>
      <c r="E302" s="64" t="s">
        <v>751</v>
      </c>
      <c r="F302" s="78" t="s">
        <v>1105</v>
      </c>
      <c r="G302" s="78" t="s">
        <v>1365</v>
      </c>
      <c r="H302" s="78" t="s">
        <v>1105</v>
      </c>
      <c r="I302" s="78" t="s">
        <v>434</v>
      </c>
      <c r="J302" s="93"/>
      <c r="K302" s="64" t="s">
        <v>483</v>
      </c>
      <c r="L302" s="79">
        <v>7</v>
      </c>
      <c r="M302" s="79">
        <v>60640</v>
      </c>
      <c r="N302" s="80">
        <f t="shared" si="24"/>
        <v>424480</v>
      </c>
      <c r="O302" s="80">
        <f t="shared" si="25"/>
        <v>424480</v>
      </c>
      <c r="P302" s="79"/>
      <c r="Q302" s="79"/>
      <c r="R302" s="65" t="s">
        <v>439</v>
      </c>
      <c r="S302" s="79" t="s">
        <v>542</v>
      </c>
      <c r="T302" s="79" t="s">
        <v>541</v>
      </c>
      <c r="U302" s="65" t="s">
        <v>1906</v>
      </c>
      <c r="V302" s="72" t="s">
        <v>2051</v>
      </c>
      <c r="W302" s="65" t="s">
        <v>2050</v>
      </c>
      <c r="X302" s="65"/>
      <c r="Y302" s="68"/>
    </row>
    <row r="303" spans="1:25" s="66" customFormat="1" ht="54" customHeight="1" x14ac:dyDescent="0.2">
      <c r="A303" s="202">
        <v>294</v>
      </c>
      <c r="B303" s="64" t="s">
        <v>379</v>
      </c>
      <c r="C303" s="64" t="s">
        <v>453</v>
      </c>
      <c r="D303" s="64" t="s">
        <v>1089</v>
      </c>
      <c r="E303" s="64" t="s">
        <v>1126</v>
      </c>
      <c r="F303" s="64" t="s">
        <v>1106</v>
      </c>
      <c r="G303" s="64" t="s">
        <v>1366</v>
      </c>
      <c r="H303" s="78" t="s">
        <v>1106</v>
      </c>
      <c r="I303" s="78" t="s">
        <v>434</v>
      </c>
      <c r="J303" s="93"/>
      <c r="K303" s="64" t="s">
        <v>483</v>
      </c>
      <c r="L303" s="79">
        <v>4</v>
      </c>
      <c r="M303" s="79">
        <v>55840</v>
      </c>
      <c r="N303" s="80">
        <f t="shared" si="24"/>
        <v>223360</v>
      </c>
      <c r="O303" s="80">
        <f t="shared" si="25"/>
        <v>223360</v>
      </c>
      <c r="P303" s="79"/>
      <c r="Q303" s="79"/>
      <c r="R303" s="65" t="s">
        <v>439</v>
      </c>
      <c r="S303" s="79" t="s">
        <v>542</v>
      </c>
      <c r="T303" s="79" t="s">
        <v>541</v>
      </c>
      <c r="U303" s="65" t="s">
        <v>1906</v>
      </c>
      <c r="V303" s="72" t="s">
        <v>2051</v>
      </c>
      <c r="W303" s="65" t="s">
        <v>2050</v>
      </c>
      <c r="X303" s="65"/>
      <c r="Y303" s="68"/>
    </row>
    <row r="304" spans="1:25" s="66" customFormat="1" ht="54" customHeight="1" x14ac:dyDescent="0.2">
      <c r="A304" s="203">
        <v>295</v>
      </c>
      <c r="B304" s="64" t="s">
        <v>379</v>
      </c>
      <c r="C304" s="64" t="s">
        <v>453</v>
      </c>
      <c r="D304" s="64" t="s">
        <v>1090</v>
      </c>
      <c r="E304" s="78" t="s">
        <v>1127</v>
      </c>
      <c r="F304" s="78" t="s">
        <v>1107</v>
      </c>
      <c r="G304" s="78" t="s">
        <v>1367</v>
      </c>
      <c r="H304" s="64" t="s">
        <v>1107</v>
      </c>
      <c r="I304" s="78" t="s">
        <v>434</v>
      </c>
      <c r="J304" s="93"/>
      <c r="K304" s="64" t="s">
        <v>1118</v>
      </c>
      <c r="L304" s="79">
        <v>351</v>
      </c>
      <c r="M304" s="79">
        <v>6500</v>
      </c>
      <c r="N304" s="80">
        <f t="shared" si="24"/>
        <v>2281500</v>
      </c>
      <c r="O304" s="80">
        <f t="shared" si="25"/>
        <v>2281500</v>
      </c>
      <c r="P304" s="79"/>
      <c r="Q304" s="79"/>
      <c r="R304" s="65" t="s">
        <v>439</v>
      </c>
      <c r="S304" s="79" t="s">
        <v>542</v>
      </c>
      <c r="T304" s="79" t="s">
        <v>541</v>
      </c>
      <c r="U304" s="65" t="s">
        <v>1906</v>
      </c>
      <c r="V304" s="72" t="s">
        <v>2051</v>
      </c>
      <c r="W304" s="65" t="s">
        <v>2050</v>
      </c>
      <c r="X304" s="65"/>
      <c r="Y304" s="69"/>
    </row>
    <row r="305" spans="1:25" s="66" customFormat="1" ht="54" customHeight="1" x14ac:dyDescent="0.2">
      <c r="A305" s="202">
        <v>296</v>
      </c>
      <c r="B305" s="64" t="s">
        <v>379</v>
      </c>
      <c r="C305" s="64" t="s">
        <v>453</v>
      </c>
      <c r="D305" s="64" t="s">
        <v>1091</v>
      </c>
      <c r="E305" s="64" t="s">
        <v>1128</v>
      </c>
      <c r="F305" s="64" t="s">
        <v>1129</v>
      </c>
      <c r="G305" s="78" t="s">
        <v>1368</v>
      </c>
      <c r="H305" s="64" t="s">
        <v>1108</v>
      </c>
      <c r="I305" s="78" t="s">
        <v>2122</v>
      </c>
      <c r="J305" s="93"/>
      <c r="K305" s="64" t="s">
        <v>483</v>
      </c>
      <c r="L305" s="79">
        <v>8</v>
      </c>
      <c r="M305" s="79">
        <v>700000</v>
      </c>
      <c r="N305" s="80">
        <f t="shared" si="24"/>
        <v>5600000</v>
      </c>
      <c r="O305" s="80">
        <f t="shared" si="25"/>
        <v>5600000</v>
      </c>
      <c r="P305" s="79"/>
      <c r="Q305" s="79"/>
      <c r="R305" s="72" t="s">
        <v>387</v>
      </c>
      <c r="S305" s="79" t="s">
        <v>542</v>
      </c>
      <c r="T305" s="79" t="s">
        <v>541</v>
      </c>
      <c r="U305" s="65" t="s">
        <v>1906</v>
      </c>
      <c r="V305" s="72" t="s">
        <v>2051</v>
      </c>
      <c r="W305" s="65" t="s">
        <v>2050</v>
      </c>
      <c r="X305" s="65" t="s">
        <v>2110</v>
      </c>
      <c r="Y305" s="68"/>
    </row>
    <row r="306" spans="1:25" s="66" customFormat="1" ht="54" customHeight="1" x14ac:dyDescent="0.2">
      <c r="A306" s="203">
        <v>297</v>
      </c>
      <c r="B306" s="64" t="s">
        <v>379</v>
      </c>
      <c r="C306" s="64" t="s">
        <v>453</v>
      </c>
      <c r="D306" s="64" t="s">
        <v>1130</v>
      </c>
      <c r="E306" s="64" t="s">
        <v>1131</v>
      </c>
      <c r="F306" s="78" t="s">
        <v>1109</v>
      </c>
      <c r="G306" s="78" t="s">
        <v>1369</v>
      </c>
      <c r="H306" s="78" t="s">
        <v>1109</v>
      </c>
      <c r="I306" s="78" t="s">
        <v>434</v>
      </c>
      <c r="J306" s="93"/>
      <c r="K306" s="64" t="s">
        <v>483</v>
      </c>
      <c r="L306" s="79">
        <v>2</v>
      </c>
      <c r="M306" s="79">
        <v>300000</v>
      </c>
      <c r="N306" s="80">
        <f t="shared" si="24"/>
        <v>600000</v>
      </c>
      <c r="O306" s="80">
        <f t="shared" si="25"/>
        <v>600000</v>
      </c>
      <c r="P306" s="79"/>
      <c r="Q306" s="79"/>
      <c r="R306" s="72" t="s">
        <v>387</v>
      </c>
      <c r="S306" s="79" t="s">
        <v>542</v>
      </c>
      <c r="T306" s="79" t="s">
        <v>541</v>
      </c>
      <c r="U306" s="65" t="s">
        <v>1906</v>
      </c>
      <c r="V306" s="72" t="s">
        <v>2051</v>
      </c>
      <c r="W306" s="65" t="s">
        <v>2050</v>
      </c>
      <c r="X306" s="65"/>
      <c r="Y306" s="68"/>
    </row>
    <row r="307" spans="1:25" s="66" customFormat="1" ht="54" customHeight="1" x14ac:dyDescent="0.2">
      <c r="A307" s="202">
        <v>298</v>
      </c>
      <c r="B307" s="64" t="s">
        <v>379</v>
      </c>
      <c r="C307" s="64" t="s">
        <v>453</v>
      </c>
      <c r="D307" s="64" t="s">
        <v>1092</v>
      </c>
      <c r="E307" s="64" t="s">
        <v>1132</v>
      </c>
      <c r="F307" s="64" t="s">
        <v>1133</v>
      </c>
      <c r="G307" s="64" t="s">
        <v>1370</v>
      </c>
      <c r="H307" s="78" t="s">
        <v>1110</v>
      </c>
      <c r="I307" s="78" t="s">
        <v>434</v>
      </c>
      <c r="J307" s="93"/>
      <c r="K307" s="64" t="s">
        <v>483</v>
      </c>
      <c r="L307" s="79">
        <v>2</v>
      </c>
      <c r="M307" s="79">
        <v>130000</v>
      </c>
      <c r="N307" s="80">
        <f t="shared" si="24"/>
        <v>260000</v>
      </c>
      <c r="O307" s="80">
        <f t="shared" si="25"/>
        <v>260000</v>
      </c>
      <c r="P307" s="79"/>
      <c r="Q307" s="79"/>
      <c r="R307" s="72" t="s">
        <v>439</v>
      </c>
      <c r="S307" s="79" t="s">
        <v>542</v>
      </c>
      <c r="T307" s="79" t="s">
        <v>541</v>
      </c>
      <c r="U307" s="65" t="s">
        <v>1906</v>
      </c>
      <c r="V307" s="72" t="s">
        <v>2051</v>
      </c>
      <c r="W307" s="65" t="s">
        <v>2050</v>
      </c>
      <c r="X307" s="65"/>
      <c r="Y307" s="68"/>
    </row>
    <row r="308" spans="1:25" s="66" customFormat="1" ht="54" customHeight="1" x14ac:dyDescent="0.2">
      <c r="A308" s="203">
        <v>299</v>
      </c>
      <c r="B308" s="64" t="s">
        <v>379</v>
      </c>
      <c r="C308" s="64" t="s">
        <v>453</v>
      </c>
      <c r="D308" s="64" t="s">
        <v>1092</v>
      </c>
      <c r="E308" s="78" t="s">
        <v>1132</v>
      </c>
      <c r="F308" s="78" t="s">
        <v>1133</v>
      </c>
      <c r="G308" s="78" t="s">
        <v>1370</v>
      </c>
      <c r="H308" s="64" t="s">
        <v>1110</v>
      </c>
      <c r="I308" s="78" t="s">
        <v>434</v>
      </c>
      <c r="J308" s="93"/>
      <c r="K308" s="64" t="s">
        <v>483</v>
      </c>
      <c r="L308" s="79">
        <v>4</v>
      </c>
      <c r="M308" s="79">
        <v>80000</v>
      </c>
      <c r="N308" s="80">
        <f t="shared" si="24"/>
        <v>320000</v>
      </c>
      <c r="O308" s="80">
        <f t="shared" si="25"/>
        <v>320000</v>
      </c>
      <c r="P308" s="79"/>
      <c r="Q308" s="79"/>
      <c r="R308" s="72" t="s">
        <v>439</v>
      </c>
      <c r="S308" s="79" t="s">
        <v>542</v>
      </c>
      <c r="T308" s="79" t="s">
        <v>541</v>
      </c>
      <c r="U308" s="65" t="s">
        <v>1906</v>
      </c>
      <c r="V308" s="72" t="s">
        <v>2051</v>
      </c>
      <c r="W308" s="65" t="s">
        <v>2050</v>
      </c>
      <c r="X308" s="65"/>
      <c r="Y308" s="69"/>
    </row>
    <row r="309" spans="1:25" s="66" customFormat="1" ht="54" customHeight="1" x14ac:dyDescent="0.2">
      <c r="A309" s="202">
        <v>300</v>
      </c>
      <c r="B309" s="64" t="s">
        <v>379</v>
      </c>
      <c r="C309" s="64" t="s">
        <v>453</v>
      </c>
      <c r="D309" s="64" t="s">
        <v>1093</v>
      </c>
      <c r="E309" s="64" t="s">
        <v>1132</v>
      </c>
      <c r="F309" s="64" t="s">
        <v>1134</v>
      </c>
      <c r="G309" s="78" t="s">
        <v>1371</v>
      </c>
      <c r="H309" s="64" t="s">
        <v>1111</v>
      </c>
      <c r="I309" s="78" t="s">
        <v>434</v>
      </c>
      <c r="J309" s="93"/>
      <c r="K309" s="64" t="s">
        <v>483</v>
      </c>
      <c r="L309" s="79">
        <v>5</v>
      </c>
      <c r="M309" s="79">
        <v>30000</v>
      </c>
      <c r="N309" s="80">
        <f t="shared" si="24"/>
        <v>150000</v>
      </c>
      <c r="O309" s="80">
        <f t="shared" si="25"/>
        <v>150000</v>
      </c>
      <c r="P309" s="79"/>
      <c r="Q309" s="79"/>
      <c r="R309" s="72" t="s">
        <v>439</v>
      </c>
      <c r="S309" s="79" t="s">
        <v>542</v>
      </c>
      <c r="T309" s="79" t="s">
        <v>541</v>
      </c>
      <c r="U309" s="65" t="s">
        <v>1906</v>
      </c>
      <c r="V309" s="72" t="s">
        <v>2051</v>
      </c>
      <c r="W309" s="65" t="s">
        <v>2050</v>
      </c>
      <c r="X309" s="65"/>
      <c r="Y309" s="68"/>
    </row>
    <row r="310" spans="1:25" s="66" customFormat="1" ht="54" customHeight="1" x14ac:dyDescent="0.2">
      <c r="A310" s="203">
        <v>301</v>
      </c>
      <c r="B310" s="64" t="s">
        <v>379</v>
      </c>
      <c r="C310" s="64" t="s">
        <v>453</v>
      </c>
      <c r="D310" s="64" t="s">
        <v>1135</v>
      </c>
      <c r="E310" s="64" t="s">
        <v>1137</v>
      </c>
      <c r="F310" s="78" t="s">
        <v>1138</v>
      </c>
      <c r="G310" s="78" t="s">
        <v>1372</v>
      </c>
      <c r="H310" s="78" t="s">
        <v>1112</v>
      </c>
      <c r="I310" s="78" t="s">
        <v>434</v>
      </c>
      <c r="J310" s="93"/>
      <c r="K310" s="64" t="s">
        <v>483</v>
      </c>
      <c r="L310" s="79">
        <v>1</v>
      </c>
      <c r="M310" s="79">
        <v>344000</v>
      </c>
      <c r="N310" s="80">
        <f t="shared" si="24"/>
        <v>344000</v>
      </c>
      <c r="O310" s="80">
        <f t="shared" si="25"/>
        <v>344000</v>
      </c>
      <c r="P310" s="79"/>
      <c r="Q310" s="79"/>
      <c r="R310" s="72" t="s">
        <v>387</v>
      </c>
      <c r="S310" s="79" t="s">
        <v>542</v>
      </c>
      <c r="T310" s="79" t="s">
        <v>541</v>
      </c>
      <c r="U310" s="65" t="s">
        <v>1906</v>
      </c>
      <c r="V310" s="72" t="s">
        <v>2051</v>
      </c>
      <c r="W310" s="65" t="s">
        <v>2050</v>
      </c>
      <c r="X310" s="65"/>
      <c r="Y310" s="68"/>
    </row>
    <row r="311" spans="1:25" s="66" customFormat="1" ht="54" customHeight="1" x14ac:dyDescent="0.2">
      <c r="A311" s="202">
        <v>302</v>
      </c>
      <c r="B311" s="64" t="s">
        <v>379</v>
      </c>
      <c r="C311" s="64" t="s">
        <v>453</v>
      </c>
      <c r="D311" s="64" t="s">
        <v>1136</v>
      </c>
      <c r="E311" s="64" t="s">
        <v>1139</v>
      </c>
      <c r="F311" s="64" t="s">
        <v>1140</v>
      </c>
      <c r="G311" s="64" t="s">
        <v>1373</v>
      </c>
      <c r="H311" s="78" t="s">
        <v>1113</v>
      </c>
      <c r="I311" s="78" t="s">
        <v>1908</v>
      </c>
      <c r="J311" s="93"/>
      <c r="K311" s="64" t="s">
        <v>483</v>
      </c>
      <c r="L311" s="79">
        <v>1</v>
      </c>
      <c r="M311" s="79">
        <v>90000</v>
      </c>
      <c r="N311" s="80">
        <f t="shared" si="24"/>
        <v>90000</v>
      </c>
      <c r="O311" s="80">
        <f t="shared" si="25"/>
        <v>90000</v>
      </c>
      <c r="P311" s="79"/>
      <c r="Q311" s="79"/>
      <c r="R311" s="72" t="s">
        <v>443</v>
      </c>
      <c r="S311" s="79" t="s">
        <v>542</v>
      </c>
      <c r="T311" s="79" t="s">
        <v>541</v>
      </c>
      <c r="U311" s="65" t="s">
        <v>1906</v>
      </c>
      <c r="V311" s="72" t="s">
        <v>2051</v>
      </c>
      <c r="W311" s="65" t="s">
        <v>2050</v>
      </c>
      <c r="X311" s="65"/>
      <c r="Y311" s="68"/>
    </row>
    <row r="312" spans="1:25" s="66" customFormat="1" ht="54" customHeight="1" x14ac:dyDescent="0.2">
      <c r="A312" s="203">
        <v>303</v>
      </c>
      <c r="B312" s="64" t="s">
        <v>379</v>
      </c>
      <c r="C312" s="64" t="s">
        <v>453</v>
      </c>
      <c r="D312" s="64" t="s">
        <v>1094</v>
      </c>
      <c r="E312" s="64" t="s">
        <v>1141</v>
      </c>
      <c r="F312" s="78" t="s">
        <v>1114</v>
      </c>
      <c r="G312" s="78" t="s">
        <v>1374</v>
      </c>
      <c r="H312" s="78" t="s">
        <v>1114</v>
      </c>
      <c r="I312" s="78" t="s">
        <v>434</v>
      </c>
      <c r="J312" s="93"/>
      <c r="K312" s="64" t="s">
        <v>483</v>
      </c>
      <c r="L312" s="79">
        <v>5</v>
      </c>
      <c r="M312" s="79">
        <v>2445100</v>
      </c>
      <c r="N312" s="80">
        <f t="shared" si="24"/>
        <v>12225500</v>
      </c>
      <c r="O312" s="80">
        <f t="shared" si="25"/>
        <v>12225500</v>
      </c>
      <c r="P312" s="79"/>
      <c r="Q312" s="79"/>
      <c r="R312" s="72" t="s">
        <v>387</v>
      </c>
      <c r="S312" s="79" t="s">
        <v>2120</v>
      </c>
      <c r="T312" s="79" t="s">
        <v>2121</v>
      </c>
      <c r="U312" s="65" t="s">
        <v>1906</v>
      </c>
      <c r="V312" s="72" t="s">
        <v>2051</v>
      </c>
      <c r="W312" s="65" t="s">
        <v>2050</v>
      </c>
      <c r="X312" s="65"/>
      <c r="Y312" s="69"/>
    </row>
    <row r="313" spans="1:25" s="66" customFormat="1" ht="54" customHeight="1" x14ac:dyDescent="0.2">
      <c r="A313" s="202">
        <v>304</v>
      </c>
      <c r="B313" s="64" t="s">
        <v>379</v>
      </c>
      <c r="C313" s="64" t="s">
        <v>453</v>
      </c>
      <c r="D313" s="64" t="s">
        <v>1095</v>
      </c>
      <c r="E313" s="64" t="s">
        <v>1142</v>
      </c>
      <c r="F313" s="64" t="s">
        <v>1143</v>
      </c>
      <c r="G313" s="78" t="s">
        <v>1375</v>
      </c>
      <c r="H313" s="64" t="s">
        <v>1115</v>
      </c>
      <c r="I313" s="78" t="s">
        <v>434</v>
      </c>
      <c r="J313" s="93"/>
      <c r="K313" s="64" t="s">
        <v>483</v>
      </c>
      <c r="L313" s="79">
        <v>5</v>
      </c>
      <c r="M313" s="79">
        <v>1070402.68</v>
      </c>
      <c r="N313" s="80">
        <f t="shared" si="24"/>
        <v>5352013.3999999994</v>
      </c>
      <c r="O313" s="80">
        <f t="shared" si="25"/>
        <v>5352013.3999999994</v>
      </c>
      <c r="P313" s="79"/>
      <c r="Q313" s="79"/>
      <c r="R313" s="72" t="s">
        <v>387</v>
      </c>
      <c r="S313" s="79" t="s">
        <v>2120</v>
      </c>
      <c r="T313" s="79" t="s">
        <v>2121</v>
      </c>
      <c r="U313" s="65" t="s">
        <v>1906</v>
      </c>
      <c r="V313" s="72" t="s">
        <v>2051</v>
      </c>
      <c r="W313" s="65" t="s">
        <v>2050</v>
      </c>
      <c r="X313" s="65"/>
      <c r="Y313" s="68"/>
    </row>
    <row r="314" spans="1:25" s="66" customFormat="1" ht="54" customHeight="1" x14ac:dyDescent="0.2">
      <c r="A314" s="203">
        <v>305</v>
      </c>
      <c r="B314" s="64" t="s">
        <v>379</v>
      </c>
      <c r="C314" s="64" t="s">
        <v>453</v>
      </c>
      <c r="D314" s="110" t="s">
        <v>1096</v>
      </c>
      <c r="E314" s="64" t="s">
        <v>1144</v>
      </c>
      <c r="F314" s="78" t="s">
        <v>1116</v>
      </c>
      <c r="G314" s="78" t="s">
        <v>1376</v>
      </c>
      <c r="H314" s="78" t="s">
        <v>1116</v>
      </c>
      <c r="I314" s="78" t="s">
        <v>434</v>
      </c>
      <c r="J314" s="93"/>
      <c r="K314" s="64" t="s">
        <v>483</v>
      </c>
      <c r="L314" s="79">
        <v>5</v>
      </c>
      <c r="M314" s="79">
        <v>88035.71</v>
      </c>
      <c r="N314" s="80">
        <f t="shared" si="24"/>
        <v>440178.55000000005</v>
      </c>
      <c r="O314" s="80">
        <f t="shared" si="25"/>
        <v>440178.55000000005</v>
      </c>
      <c r="P314" s="79"/>
      <c r="Q314" s="79"/>
      <c r="R314" s="72" t="s">
        <v>387</v>
      </c>
      <c r="S314" s="79" t="s">
        <v>2120</v>
      </c>
      <c r="T314" s="79" t="s">
        <v>2121</v>
      </c>
      <c r="U314" s="65" t="s">
        <v>1906</v>
      </c>
      <c r="V314" s="72" t="s">
        <v>2051</v>
      </c>
      <c r="W314" s="65" t="s">
        <v>2050</v>
      </c>
      <c r="X314" s="65"/>
      <c r="Y314" s="68"/>
    </row>
    <row r="315" spans="1:25" s="66" customFormat="1" ht="54" customHeight="1" x14ac:dyDescent="0.2">
      <c r="A315" s="202">
        <v>306</v>
      </c>
      <c r="B315" s="64" t="s">
        <v>379</v>
      </c>
      <c r="C315" s="64" t="s">
        <v>453</v>
      </c>
      <c r="D315" s="110" t="s">
        <v>1097</v>
      </c>
      <c r="E315" s="64" t="s">
        <v>1145</v>
      </c>
      <c r="F315" s="64" t="s">
        <v>1117</v>
      </c>
      <c r="G315" s="64" t="s">
        <v>1377</v>
      </c>
      <c r="H315" s="78" t="s">
        <v>1117</v>
      </c>
      <c r="I315" s="78" t="s">
        <v>434</v>
      </c>
      <c r="J315" s="93"/>
      <c r="K315" s="64" t="s">
        <v>483</v>
      </c>
      <c r="L315" s="79">
        <v>5</v>
      </c>
      <c r="M315" s="79">
        <v>792000</v>
      </c>
      <c r="N315" s="80">
        <f t="shared" si="24"/>
        <v>3960000</v>
      </c>
      <c r="O315" s="80">
        <f t="shared" si="25"/>
        <v>3960000</v>
      </c>
      <c r="P315" s="79"/>
      <c r="Q315" s="79"/>
      <c r="R315" s="72" t="s">
        <v>387</v>
      </c>
      <c r="S315" s="79" t="s">
        <v>2120</v>
      </c>
      <c r="T315" s="79" t="s">
        <v>2121</v>
      </c>
      <c r="U315" s="65" t="s">
        <v>1906</v>
      </c>
      <c r="V315" s="72" t="s">
        <v>2051</v>
      </c>
      <c r="W315" s="65" t="s">
        <v>2050</v>
      </c>
      <c r="X315" s="65"/>
      <c r="Y315" s="68"/>
    </row>
    <row r="316" spans="1:25" s="66" customFormat="1" ht="54" customHeight="1" x14ac:dyDescent="0.2">
      <c r="A316" s="203">
        <v>307</v>
      </c>
      <c r="B316" s="64" t="s">
        <v>379</v>
      </c>
      <c r="C316" s="64" t="s">
        <v>430</v>
      </c>
      <c r="D316" s="110" t="s">
        <v>609</v>
      </c>
      <c r="E316" s="110" t="s">
        <v>617</v>
      </c>
      <c r="F316" s="110" t="s">
        <v>2115</v>
      </c>
      <c r="G316" s="110" t="s">
        <v>1378</v>
      </c>
      <c r="H316" s="78" t="s">
        <v>1379</v>
      </c>
      <c r="I316" s="111" t="s">
        <v>385</v>
      </c>
      <c r="J316" s="78" t="s">
        <v>2064</v>
      </c>
      <c r="K316" s="79" t="s">
        <v>430</v>
      </c>
      <c r="L316" s="112">
        <v>1</v>
      </c>
      <c r="M316" s="80">
        <v>45751680</v>
      </c>
      <c r="N316" s="80">
        <f>L316*M316</f>
        <v>45751680</v>
      </c>
      <c r="O316" s="80">
        <f>N316</f>
        <v>45751680</v>
      </c>
      <c r="P316" s="80"/>
      <c r="Q316" s="80"/>
      <c r="R316" s="72" t="s">
        <v>387</v>
      </c>
      <c r="S316" s="80" t="s">
        <v>424</v>
      </c>
      <c r="T316" s="80" t="s">
        <v>423</v>
      </c>
      <c r="U316" s="81">
        <v>113220100</v>
      </c>
      <c r="V316" s="72" t="s">
        <v>356</v>
      </c>
      <c r="W316" s="72" t="s">
        <v>355</v>
      </c>
      <c r="X316" s="72"/>
      <c r="Y316" s="69"/>
    </row>
    <row r="317" spans="1:25" s="66" customFormat="1" ht="54" customHeight="1" x14ac:dyDescent="0.2">
      <c r="A317" s="202">
        <v>308</v>
      </c>
      <c r="B317" s="64" t="s">
        <v>379</v>
      </c>
      <c r="C317" s="64" t="s">
        <v>430</v>
      </c>
      <c r="D317" s="110" t="s">
        <v>609</v>
      </c>
      <c r="E317" s="110" t="s">
        <v>617</v>
      </c>
      <c r="F317" s="110" t="s">
        <v>2115</v>
      </c>
      <c r="G317" s="79" t="s">
        <v>1909</v>
      </c>
      <c r="H317" s="78" t="s">
        <v>1380</v>
      </c>
      <c r="I317" s="111" t="s">
        <v>385</v>
      </c>
      <c r="J317" s="78" t="s">
        <v>2064</v>
      </c>
      <c r="K317" s="79" t="s">
        <v>430</v>
      </c>
      <c r="L317" s="112">
        <v>1</v>
      </c>
      <c r="M317" s="80">
        <v>34386768</v>
      </c>
      <c r="N317" s="80">
        <f>L317*M317</f>
        <v>34386768</v>
      </c>
      <c r="O317" s="80">
        <f>N317</f>
        <v>34386768</v>
      </c>
      <c r="P317" s="79"/>
      <c r="Q317" s="92"/>
      <c r="R317" s="72" t="s">
        <v>387</v>
      </c>
      <c r="S317" s="80" t="s">
        <v>424</v>
      </c>
      <c r="T317" s="80" t="s">
        <v>423</v>
      </c>
      <c r="U317" s="81">
        <v>113220100</v>
      </c>
      <c r="V317" s="72" t="s">
        <v>1381</v>
      </c>
      <c r="W317" s="72" t="s">
        <v>1382</v>
      </c>
      <c r="X317" s="65"/>
      <c r="Y317" s="68"/>
    </row>
    <row r="318" spans="1:25" s="66" customFormat="1" ht="54" customHeight="1" x14ac:dyDescent="0.2">
      <c r="A318" s="203">
        <v>309</v>
      </c>
      <c r="B318" s="64" t="s">
        <v>379</v>
      </c>
      <c r="C318" s="64" t="s">
        <v>430</v>
      </c>
      <c r="D318" s="110" t="s">
        <v>1386</v>
      </c>
      <c r="E318" s="79" t="s">
        <v>1387</v>
      </c>
      <c r="F318" s="80" t="s">
        <v>1388</v>
      </c>
      <c r="G318" s="79" t="s">
        <v>1910</v>
      </c>
      <c r="H318" s="78" t="s">
        <v>1389</v>
      </c>
      <c r="I318" s="111" t="s">
        <v>385</v>
      </c>
      <c r="J318" s="78" t="s">
        <v>2064</v>
      </c>
      <c r="K318" s="79" t="s">
        <v>1384</v>
      </c>
      <c r="L318" s="79">
        <v>1</v>
      </c>
      <c r="M318" s="79">
        <v>1063496.6399999999</v>
      </c>
      <c r="N318" s="80">
        <f t="shared" ref="N318:N381" si="26">L318*M318</f>
        <v>1063496.6399999999</v>
      </c>
      <c r="O318" s="80">
        <f t="shared" ref="O318:O381" si="27">N318</f>
        <v>1063496.6399999999</v>
      </c>
      <c r="P318" s="79"/>
      <c r="Q318" s="79"/>
      <c r="R318" s="72" t="s">
        <v>387</v>
      </c>
      <c r="S318" s="80" t="s">
        <v>424</v>
      </c>
      <c r="T318" s="80" t="s">
        <v>423</v>
      </c>
      <c r="U318" s="81">
        <v>113220100</v>
      </c>
      <c r="V318" s="72" t="s">
        <v>356</v>
      </c>
      <c r="W318" s="72" t="s">
        <v>355</v>
      </c>
      <c r="X318" s="65"/>
      <c r="Y318" s="69"/>
    </row>
    <row r="319" spans="1:25" s="66" customFormat="1" ht="84.75" customHeight="1" x14ac:dyDescent="0.2">
      <c r="A319" s="202">
        <v>310</v>
      </c>
      <c r="B319" s="64" t="s">
        <v>379</v>
      </c>
      <c r="C319" s="64" t="s">
        <v>430</v>
      </c>
      <c r="D319" s="110" t="s">
        <v>1390</v>
      </c>
      <c r="E319" s="79" t="s">
        <v>837</v>
      </c>
      <c r="F319" s="79" t="s">
        <v>1391</v>
      </c>
      <c r="G319" s="78" t="s">
        <v>1911</v>
      </c>
      <c r="H319" s="78" t="s">
        <v>1391</v>
      </c>
      <c r="I319" s="78" t="s">
        <v>385</v>
      </c>
      <c r="J319" s="78" t="s">
        <v>2063</v>
      </c>
      <c r="K319" s="79" t="s">
        <v>1384</v>
      </c>
      <c r="L319" s="79">
        <v>1</v>
      </c>
      <c r="M319" s="79">
        <f>33077760+23182272</f>
        <v>56260032</v>
      </c>
      <c r="N319" s="80">
        <f t="shared" si="26"/>
        <v>56260032</v>
      </c>
      <c r="O319" s="80">
        <f t="shared" si="27"/>
        <v>56260032</v>
      </c>
      <c r="P319" s="79"/>
      <c r="Q319" s="79"/>
      <c r="R319" s="72" t="s">
        <v>387</v>
      </c>
      <c r="S319" s="80" t="s">
        <v>424</v>
      </c>
      <c r="T319" s="80" t="s">
        <v>423</v>
      </c>
      <c r="U319" s="81">
        <v>113220100</v>
      </c>
      <c r="V319" s="72" t="s">
        <v>356</v>
      </c>
      <c r="W319" s="72" t="s">
        <v>355</v>
      </c>
      <c r="X319" s="65"/>
      <c r="Y319" s="68"/>
    </row>
    <row r="320" spans="1:25" s="66" customFormat="1" ht="54" customHeight="1" x14ac:dyDescent="0.2">
      <c r="A320" s="203">
        <v>311</v>
      </c>
      <c r="B320" s="64" t="s">
        <v>379</v>
      </c>
      <c r="C320" s="64" t="s">
        <v>430</v>
      </c>
      <c r="D320" s="110" t="s">
        <v>1390</v>
      </c>
      <c r="E320" s="79" t="s">
        <v>837</v>
      </c>
      <c r="F320" s="79" t="s">
        <v>1391</v>
      </c>
      <c r="G320" s="78" t="s">
        <v>1911</v>
      </c>
      <c r="H320" s="78" t="s">
        <v>1391</v>
      </c>
      <c r="I320" s="78" t="s">
        <v>827</v>
      </c>
      <c r="J320" s="93" t="s">
        <v>2067</v>
      </c>
      <c r="K320" s="79" t="s">
        <v>1384</v>
      </c>
      <c r="L320" s="79">
        <v>1</v>
      </c>
      <c r="M320" s="79">
        <f>1231640-131960</f>
        <v>1099680</v>
      </c>
      <c r="N320" s="80">
        <f t="shared" si="26"/>
        <v>1099680</v>
      </c>
      <c r="O320" s="80">
        <f t="shared" si="27"/>
        <v>1099680</v>
      </c>
      <c r="P320" s="79"/>
      <c r="Q320" s="79"/>
      <c r="R320" s="72" t="s">
        <v>387</v>
      </c>
      <c r="S320" s="80" t="s">
        <v>767</v>
      </c>
      <c r="T320" s="79" t="s">
        <v>766</v>
      </c>
      <c r="U320" s="81">
        <v>113220100</v>
      </c>
      <c r="V320" s="72" t="s">
        <v>356</v>
      </c>
      <c r="W320" s="72" t="s">
        <v>355</v>
      </c>
      <c r="X320" s="65"/>
      <c r="Y320" s="68"/>
    </row>
    <row r="321" spans="1:25" s="66" customFormat="1" ht="54" customHeight="1" x14ac:dyDescent="0.2">
      <c r="A321" s="202">
        <v>312</v>
      </c>
      <c r="B321" s="64" t="s">
        <v>379</v>
      </c>
      <c r="C321" s="64" t="s">
        <v>430</v>
      </c>
      <c r="D321" s="110" t="s">
        <v>1390</v>
      </c>
      <c r="E321" s="79" t="s">
        <v>837</v>
      </c>
      <c r="F321" s="79" t="s">
        <v>1391</v>
      </c>
      <c r="G321" s="78" t="s">
        <v>1911</v>
      </c>
      <c r="H321" s="78" t="s">
        <v>1391</v>
      </c>
      <c r="I321" s="78" t="s">
        <v>826</v>
      </c>
      <c r="J321" s="93"/>
      <c r="K321" s="79" t="s">
        <v>1384</v>
      </c>
      <c r="L321" s="79">
        <v>1</v>
      </c>
      <c r="M321" s="79">
        <v>7420500</v>
      </c>
      <c r="N321" s="80">
        <f t="shared" si="26"/>
        <v>7420500</v>
      </c>
      <c r="O321" s="80">
        <f t="shared" si="27"/>
        <v>7420500</v>
      </c>
      <c r="P321" s="64"/>
      <c r="Q321" s="79"/>
      <c r="R321" s="72" t="s">
        <v>387</v>
      </c>
      <c r="S321" s="80" t="s">
        <v>1392</v>
      </c>
      <c r="T321" s="79" t="s">
        <v>1393</v>
      </c>
      <c r="U321" s="81">
        <v>113220100</v>
      </c>
      <c r="V321" s="72" t="s">
        <v>1381</v>
      </c>
      <c r="W321" s="72" t="s">
        <v>1382</v>
      </c>
      <c r="X321" s="65"/>
      <c r="Y321" s="68"/>
    </row>
    <row r="322" spans="1:25" s="66" customFormat="1" ht="54" customHeight="1" x14ac:dyDescent="0.2">
      <c r="A322" s="203">
        <v>313</v>
      </c>
      <c r="B322" s="64" t="s">
        <v>379</v>
      </c>
      <c r="C322" s="64" t="s">
        <v>430</v>
      </c>
      <c r="D322" s="110" t="s">
        <v>633</v>
      </c>
      <c r="E322" s="64" t="s">
        <v>646</v>
      </c>
      <c r="F322" s="64" t="s">
        <v>1399</v>
      </c>
      <c r="G322" s="78" t="s">
        <v>1912</v>
      </c>
      <c r="H322" s="78" t="s">
        <v>1400</v>
      </c>
      <c r="I322" s="78" t="s">
        <v>434</v>
      </c>
      <c r="J322" s="93"/>
      <c r="K322" s="64" t="s">
        <v>1384</v>
      </c>
      <c r="L322" s="79">
        <v>1</v>
      </c>
      <c r="M322" s="79">
        <v>28000</v>
      </c>
      <c r="N322" s="80">
        <f t="shared" si="26"/>
        <v>28000</v>
      </c>
      <c r="O322" s="80">
        <f t="shared" si="27"/>
        <v>28000</v>
      </c>
      <c r="P322" s="78"/>
      <c r="Q322" s="79"/>
      <c r="R322" s="72" t="s">
        <v>387</v>
      </c>
      <c r="S322" s="80" t="s">
        <v>424</v>
      </c>
      <c r="T322" s="80" t="s">
        <v>423</v>
      </c>
      <c r="U322" s="81">
        <v>113220100</v>
      </c>
      <c r="V322" s="72" t="s">
        <v>356</v>
      </c>
      <c r="W322" s="72" t="s">
        <v>355</v>
      </c>
      <c r="X322" s="65"/>
      <c r="Y322" s="68"/>
    </row>
    <row r="323" spans="1:25" s="66" customFormat="1" ht="54" customHeight="1" x14ac:dyDescent="0.2">
      <c r="A323" s="202">
        <v>314</v>
      </c>
      <c r="B323" s="64" t="s">
        <v>379</v>
      </c>
      <c r="C323" s="64" t="s">
        <v>430</v>
      </c>
      <c r="D323" s="110" t="s">
        <v>1410</v>
      </c>
      <c r="E323" s="64" t="s">
        <v>1411</v>
      </c>
      <c r="F323" s="64" t="s">
        <v>1411</v>
      </c>
      <c r="G323" s="78" t="s">
        <v>1913</v>
      </c>
      <c r="H323" s="78" t="s">
        <v>1412</v>
      </c>
      <c r="I323" s="78" t="s">
        <v>826</v>
      </c>
      <c r="J323" s="93"/>
      <c r="K323" s="64" t="s">
        <v>1384</v>
      </c>
      <c r="L323" s="79">
        <v>1</v>
      </c>
      <c r="M323" s="79">
        <v>837300</v>
      </c>
      <c r="N323" s="80">
        <f t="shared" si="26"/>
        <v>837300</v>
      </c>
      <c r="O323" s="80">
        <f t="shared" si="27"/>
        <v>837300</v>
      </c>
      <c r="P323" s="78"/>
      <c r="Q323" s="79"/>
      <c r="R323" s="72" t="s">
        <v>443</v>
      </c>
      <c r="S323" s="80" t="s">
        <v>424</v>
      </c>
      <c r="T323" s="80" t="s">
        <v>423</v>
      </c>
      <c r="U323" s="81">
        <v>113220100</v>
      </c>
      <c r="V323" s="72" t="s">
        <v>356</v>
      </c>
      <c r="W323" s="72" t="s">
        <v>355</v>
      </c>
      <c r="X323" s="65"/>
      <c r="Y323" s="68"/>
    </row>
    <row r="324" spans="1:25" s="66" customFormat="1" ht="54" customHeight="1" x14ac:dyDescent="0.2">
      <c r="A324" s="203">
        <v>315</v>
      </c>
      <c r="B324" s="64" t="s">
        <v>379</v>
      </c>
      <c r="C324" s="64" t="s">
        <v>430</v>
      </c>
      <c r="D324" s="110" t="s">
        <v>858</v>
      </c>
      <c r="E324" s="64" t="s">
        <v>1413</v>
      </c>
      <c r="F324" s="64" t="s">
        <v>1413</v>
      </c>
      <c r="G324" s="78" t="s">
        <v>1914</v>
      </c>
      <c r="H324" s="78" t="s">
        <v>1414</v>
      </c>
      <c r="I324" s="78" t="s">
        <v>826</v>
      </c>
      <c r="J324" s="93"/>
      <c r="K324" s="64" t="s">
        <v>1384</v>
      </c>
      <c r="L324" s="79">
        <v>1</v>
      </c>
      <c r="M324" s="79">
        <v>154000</v>
      </c>
      <c r="N324" s="80">
        <f t="shared" si="26"/>
        <v>154000</v>
      </c>
      <c r="O324" s="80">
        <f t="shared" si="27"/>
        <v>154000</v>
      </c>
      <c r="P324" s="78"/>
      <c r="Q324" s="79"/>
      <c r="R324" s="72" t="s">
        <v>387</v>
      </c>
      <c r="S324" s="80" t="s">
        <v>424</v>
      </c>
      <c r="T324" s="80" t="s">
        <v>423</v>
      </c>
      <c r="U324" s="81">
        <v>113220100</v>
      </c>
      <c r="V324" s="72" t="s">
        <v>356</v>
      </c>
      <c r="W324" s="72" t="s">
        <v>355</v>
      </c>
      <c r="X324" s="65"/>
      <c r="Y324" s="68"/>
    </row>
    <row r="325" spans="1:25" s="66" customFormat="1" ht="54" customHeight="1" x14ac:dyDescent="0.2">
      <c r="A325" s="202">
        <v>316</v>
      </c>
      <c r="B325" s="64" t="s">
        <v>379</v>
      </c>
      <c r="C325" s="64" t="s">
        <v>430</v>
      </c>
      <c r="D325" s="110" t="s">
        <v>860</v>
      </c>
      <c r="E325" s="64" t="s">
        <v>1415</v>
      </c>
      <c r="F325" s="64" t="s">
        <v>1415</v>
      </c>
      <c r="G325" s="78" t="s">
        <v>1915</v>
      </c>
      <c r="H325" s="78" t="s">
        <v>1416</v>
      </c>
      <c r="I325" s="78" t="s">
        <v>434</v>
      </c>
      <c r="J325" s="93"/>
      <c r="K325" s="64" t="s">
        <v>1384</v>
      </c>
      <c r="L325" s="79">
        <v>1</v>
      </c>
      <c r="M325" s="79">
        <v>93000</v>
      </c>
      <c r="N325" s="80">
        <f t="shared" si="26"/>
        <v>93000</v>
      </c>
      <c r="O325" s="80">
        <f t="shared" si="27"/>
        <v>93000</v>
      </c>
      <c r="P325" s="78"/>
      <c r="Q325" s="79"/>
      <c r="R325" s="72" t="s">
        <v>387</v>
      </c>
      <c r="S325" s="80" t="s">
        <v>424</v>
      </c>
      <c r="T325" s="80" t="s">
        <v>423</v>
      </c>
      <c r="U325" s="81">
        <v>113220100</v>
      </c>
      <c r="V325" s="72" t="s">
        <v>1381</v>
      </c>
      <c r="W325" s="72" t="s">
        <v>1382</v>
      </c>
      <c r="X325" s="65"/>
      <c r="Y325" s="68"/>
    </row>
    <row r="326" spans="1:25" s="66" customFormat="1" ht="54" customHeight="1" x14ac:dyDescent="0.2">
      <c r="A326" s="203">
        <v>317</v>
      </c>
      <c r="B326" s="64" t="s">
        <v>379</v>
      </c>
      <c r="C326" s="64" t="s">
        <v>430</v>
      </c>
      <c r="D326" s="110" t="s">
        <v>1417</v>
      </c>
      <c r="E326" s="64" t="s">
        <v>1418</v>
      </c>
      <c r="F326" s="64" t="s">
        <v>1418</v>
      </c>
      <c r="G326" s="78" t="s">
        <v>1916</v>
      </c>
      <c r="H326" s="78" t="s">
        <v>1419</v>
      </c>
      <c r="I326" s="78" t="s">
        <v>826</v>
      </c>
      <c r="J326" s="93"/>
      <c r="K326" s="64" t="s">
        <v>1384</v>
      </c>
      <c r="L326" s="79">
        <v>1</v>
      </c>
      <c r="M326" s="79">
        <v>1250000</v>
      </c>
      <c r="N326" s="80">
        <f t="shared" si="26"/>
        <v>1250000</v>
      </c>
      <c r="O326" s="80">
        <f t="shared" si="27"/>
        <v>1250000</v>
      </c>
      <c r="P326" s="78"/>
      <c r="Q326" s="79"/>
      <c r="R326" s="72" t="s">
        <v>428</v>
      </c>
      <c r="S326" s="80" t="s">
        <v>424</v>
      </c>
      <c r="T326" s="80" t="s">
        <v>423</v>
      </c>
      <c r="U326" s="81">
        <v>113220100</v>
      </c>
      <c r="V326" s="72" t="s">
        <v>356</v>
      </c>
      <c r="W326" s="72" t="s">
        <v>355</v>
      </c>
      <c r="X326" s="65"/>
      <c r="Y326" s="69"/>
    </row>
    <row r="327" spans="1:25" s="66" customFormat="1" ht="54" customHeight="1" x14ac:dyDescent="0.2">
      <c r="A327" s="202">
        <v>318</v>
      </c>
      <c r="B327" s="64" t="s">
        <v>379</v>
      </c>
      <c r="C327" s="64" t="s">
        <v>430</v>
      </c>
      <c r="D327" s="110" t="s">
        <v>1417</v>
      </c>
      <c r="E327" s="64" t="s">
        <v>1418</v>
      </c>
      <c r="F327" s="64" t="s">
        <v>1418</v>
      </c>
      <c r="G327" s="78" t="s">
        <v>2043</v>
      </c>
      <c r="H327" s="78" t="s">
        <v>1420</v>
      </c>
      <c r="I327" s="78" t="s">
        <v>826</v>
      </c>
      <c r="J327" s="93"/>
      <c r="K327" s="64" t="s">
        <v>1384</v>
      </c>
      <c r="L327" s="79">
        <v>1</v>
      </c>
      <c r="M327" s="79">
        <v>2000000</v>
      </c>
      <c r="N327" s="80">
        <f t="shared" si="26"/>
        <v>2000000</v>
      </c>
      <c r="O327" s="80">
        <f t="shared" si="27"/>
        <v>2000000</v>
      </c>
      <c r="P327" s="78"/>
      <c r="Q327" s="79"/>
      <c r="R327" s="72" t="s">
        <v>1450</v>
      </c>
      <c r="S327" s="80" t="s">
        <v>424</v>
      </c>
      <c r="T327" s="80" t="s">
        <v>423</v>
      </c>
      <c r="U327" s="65" t="s">
        <v>1906</v>
      </c>
      <c r="V327" s="72" t="s">
        <v>2051</v>
      </c>
      <c r="W327" s="65" t="s">
        <v>2050</v>
      </c>
      <c r="X327" s="65"/>
      <c r="Y327" s="68"/>
    </row>
    <row r="328" spans="1:25" s="66" customFormat="1" ht="113.25" customHeight="1" x14ac:dyDescent="0.2">
      <c r="A328" s="203">
        <v>319</v>
      </c>
      <c r="B328" s="113" t="s">
        <v>379</v>
      </c>
      <c r="C328" s="64" t="s">
        <v>430</v>
      </c>
      <c r="D328" s="110" t="s">
        <v>1425</v>
      </c>
      <c r="E328" s="79" t="s">
        <v>1426</v>
      </c>
      <c r="F328" s="78" t="s">
        <v>1427</v>
      </c>
      <c r="G328" s="78" t="s">
        <v>1917</v>
      </c>
      <c r="H328" s="78" t="s">
        <v>1428</v>
      </c>
      <c r="I328" s="78" t="s">
        <v>385</v>
      </c>
      <c r="J328" s="78" t="s">
        <v>2063</v>
      </c>
      <c r="K328" s="64" t="s">
        <v>1384</v>
      </c>
      <c r="L328" s="79">
        <v>1</v>
      </c>
      <c r="M328" s="79">
        <v>45602</v>
      </c>
      <c r="N328" s="80">
        <f t="shared" si="26"/>
        <v>45602</v>
      </c>
      <c r="O328" s="80">
        <f t="shared" si="27"/>
        <v>45602</v>
      </c>
      <c r="P328" s="78"/>
      <c r="Q328" s="79"/>
      <c r="R328" s="72" t="s">
        <v>439</v>
      </c>
      <c r="S328" s="80" t="s">
        <v>424</v>
      </c>
      <c r="T328" s="80" t="s">
        <v>423</v>
      </c>
      <c r="U328" s="81">
        <v>113220100</v>
      </c>
      <c r="V328" s="72" t="s">
        <v>356</v>
      </c>
      <c r="W328" s="72" t="s">
        <v>355</v>
      </c>
      <c r="X328" s="65"/>
      <c r="Y328" s="68"/>
    </row>
    <row r="329" spans="1:25" s="66" customFormat="1" ht="54" customHeight="1" x14ac:dyDescent="0.2">
      <c r="A329" s="202">
        <v>320</v>
      </c>
      <c r="B329" s="64" t="s">
        <v>379</v>
      </c>
      <c r="C329" s="64" t="s">
        <v>453</v>
      </c>
      <c r="D329" s="110" t="s">
        <v>1443</v>
      </c>
      <c r="E329" s="64" t="s">
        <v>1444</v>
      </c>
      <c r="F329" s="64" t="s">
        <v>1445</v>
      </c>
      <c r="G329" s="79" t="s">
        <v>2042</v>
      </c>
      <c r="H329" s="78" t="s">
        <v>2041</v>
      </c>
      <c r="I329" s="78" t="s">
        <v>434</v>
      </c>
      <c r="J329" s="93"/>
      <c r="K329" s="79" t="s">
        <v>1013</v>
      </c>
      <c r="L329" s="79">
        <v>64</v>
      </c>
      <c r="M329" s="79">
        <v>19835</v>
      </c>
      <c r="N329" s="80">
        <f t="shared" si="26"/>
        <v>1269440</v>
      </c>
      <c r="O329" s="80">
        <f t="shared" si="27"/>
        <v>1269440</v>
      </c>
      <c r="P329" s="79"/>
      <c r="Q329" s="79"/>
      <c r="R329" s="114" t="s">
        <v>439</v>
      </c>
      <c r="S329" s="115" t="s">
        <v>2046</v>
      </c>
      <c r="T329" s="115" t="s">
        <v>2045</v>
      </c>
      <c r="U329" s="116">
        <v>113220100</v>
      </c>
      <c r="V329" s="72" t="s">
        <v>356</v>
      </c>
      <c r="W329" s="72" t="s">
        <v>355</v>
      </c>
      <c r="X329" s="65"/>
      <c r="Y329" s="68"/>
    </row>
    <row r="330" spans="1:25" s="66" customFormat="1" ht="54" customHeight="1" x14ac:dyDescent="0.2">
      <c r="A330" s="203">
        <v>321</v>
      </c>
      <c r="B330" s="64" t="s">
        <v>379</v>
      </c>
      <c r="C330" s="64" t="s">
        <v>453</v>
      </c>
      <c r="D330" s="110" t="s">
        <v>1435</v>
      </c>
      <c r="E330" s="64" t="s">
        <v>1436</v>
      </c>
      <c r="F330" s="64" t="s">
        <v>1437</v>
      </c>
      <c r="G330" s="79" t="s">
        <v>1882</v>
      </c>
      <c r="H330" s="78" t="s">
        <v>1438</v>
      </c>
      <c r="I330" s="78" t="s">
        <v>434</v>
      </c>
      <c r="J330" s="93"/>
      <c r="K330" s="79" t="s">
        <v>1439</v>
      </c>
      <c r="L330" s="79">
        <v>896.00971000000004</v>
      </c>
      <c r="M330" s="79">
        <v>263.39</v>
      </c>
      <c r="N330" s="80">
        <f t="shared" si="26"/>
        <v>235999.99751690001</v>
      </c>
      <c r="O330" s="80">
        <f t="shared" si="27"/>
        <v>235999.99751690001</v>
      </c>
      <c r="P330" s="79"/>
      <c r="Q330" s="79"/>
      <c r="R330" s="72" t="s">
        <v>518</v>
      </c>
      <c r="S330" s="80" t="s">
        <v>424</v>
      </c>
      <c r="T330" s="80" t="s">
        <v>423</v>
      </c>
      <c r="U330" s="81">
        <v>113220100</v>
      </c>
      <c r="V330" s="72" t="s">
        <v>356</v>
      </c>
      <c r="W330" s="72" t="s">
        <v>355</v>
      </c>
      <c r="X330" s="65"/>
      <c r="Y330" s="69"/>
    </row>
    <row r="331" spans="1:25" s="66" customFormat="1" ht="54" customHeight="1" x14ac:dyDescent="0.2">
      <c r="A331" s="202">
        <v>322</v>
      </c>
      <c r="B331" s="64" t="s">
        <v>379</v>
      </c>
      <c r="C331" s="64" t="s">
        <v>453</v>
      </c>
      <c r="D331" s="110" t="s">
        <v>1446</v>
      </c>
      <c r="E331" s="64" t="s">
        <v>1447</v>
      </c>
      <c r="F331" s="64" t="s">
        <v>1448</v>
      </c>
      <c r="G331" s="79" t="s">
        <v>1918</v>
      </c>
      <c r="H331" s="78" t="s">
        <v>1449</v>
      </c>
      <c r="I331" s="78" t="s">
        <v>434</v>
      </c>
      <c r="J331" s="78"/>
      <c r="K331" s="79" t="s">
        <v>1439</v>
      </c>
      <c r="L331" s="79">
        <v>60</v>
      </c>
      <c r="M331" s="79">
        <v>3316.96</v>
      </c>
      <c r="N331" s="80">
        <f t="shared" si="26"/>
        <v>199017.60000000001</v>
      </c>
      <c r="O331" s="80">
        <f t="shared" si="27"/>
        <v>199017.60000000001</v>
      </c>
      <c r="P331" s="79"/>
      <c r="Q331" s="79"/>
      <c r="R331" s="72" t="s">
        <v>428</v>
      </c>
      <c r="S331" s="80" t="s">
        <v>542</v>
      </c>
      <c r="T331" s="80" t="s">
        <v>541</v>
      </c>
      <c r="U331" s="81">
        <v>113220100</v>
      </c>
      <c r="V331" s="72" t="s">
        <v>356</v>
      </c>
      <c r="W331" s="72" t="s">
        <v>355</v>
      </c>
      <c r="X331" s="65"/>
      <c r="Y331" s="68"/>
    </row>
    <row r="332" spans="1:25" s="66" customFormat="1" ht="54" customHeight="1" x14ac:dyDescent="0.2">
      <c r="A332" s="203">
        <v>323</v>
      </c>
      <c r="B332" s="64" t="s">
        <v>379</v>
      </c>
      <c r="C332" s="64" t="s">
        <v>453</v>
      </c>
      <c r="D332" s="110" t="s">
        <v>1451</v>
      </c>
      <c r="E332" s="64" t="s">
        <v>1447</v>
      </c>
      <c r="F332" s="64" t="s">
        <v>1452</v>
      </c>
      <c r="G332" s="79" t="s">
        <v>1919</v>
      </c>
      <c r="H332" s="78" t="s">
        <v>1453</v>
      </c>
      <c r="I332" s="78" t="s">
        <v>434</v>
      </c>
      <c r="J332" s="78"/>
      <c r="K332" s="79" t="s">
        <v>1439</v>
      </c>
      <c r="L332" s="79">
        <v>4</v>
      </c>
      <c r="M332" s="79">
        <v>3125</v>
      </c>
      <c r="N332" s="80">
        <f t="shared" si="26"/>
        <v>12500</v>
      </c>
      <c r="O332" s="80">
        <f t="shared" si="27"/>
        <v>12500</v>
      </c>
      <c r="P332" s="79"/>
      <c r="Q332" s="79"/>
      <c r="R332" s="72" t="s">
        <v>428</v>
      </c>
      <c r="S332" s="80" t="s">
        <v>542</v>
      </c>
      <c r="T332" s="80" t="s">
        <v>541</v>
      </c>
      <c r="U332" s="81">
        <v>113220100</v>
      </c>
      <c r="V332" s="72" t="s">
        <v>356</v>
      </c>
      <c r="W332" s="72" t="s">
        <v>355</v>
      </c>
      <c r="X332" s="65"/>
      <c r="Y332" s="68"/>
    </row>
    <row r="333" spans="1:25" s="66" customFormat="1" ht="54" customHeight="1" x14ac:dyDescent="0.2">
      <c r="A333" s="202">
        <v>324</v>
      </c>
      <c r="B333" s="64" t="s">
        <v>379</v>
      </c>
      <c r="C333" s="64" t="s">
        <v>453</v>
      </c>
      <c r="D333" s="110" t="s">
        <v>1454</v>
      </c>
      <c r="E333" s="79" t="s">
        <v>1455</v>
      </c>
      <c r="F333" s="79" t="s">
        <v>1456</v>
      </c>
      <c r="G333" s="79" t="s">
        <v>1920</v>
      </c>
      <c r="H333" s="78" t="s">
        <v>1457</v>
      </c>
      <c r="I333" s="78" t="s">
        <v>434</v>
      </c>
      <c r="J333" s="78"/>
      <c r="K333" s="79" t="s">
        <v>1458</v>
      </c>
      <c r="L333" s="79">
        <v>9</v>
      </c>
      <c r="M333" s="79">
        <v>18000</v>
      </c>
      <c r="N333" s="80">
        <f t="shared" si="26"/>
        <v>162000</v>
      </c>
      <c r="O333" s="80">
        <f t="shared" si="27"/>
        <v>162000</v>
      </c>
      <c r="P333" s="79"/>
      <c r="Q333" s="79"/>
      <c r="R333" s="72" t="s">
        <v>439</v>
      </c>
      <c r="S333" s="80" t="s">
        <v>552</v>
      </c>
      <c r="T333" s="80" t="s">
        <v>553</v>
      </c>
      <c r="U333" s="81">
        <v>113220100</v>
      </c>
      <c r="V333" s="72" t="s">
        <v>356</v>
      </c>
      <c r="W333" s="72" t="s">
        <v>355</v>
      </c>
      <c r="X333" s="65"/>
      <c r="Y333" s="69" t="s">
        <v>384</v>
      </c>
    </row>
    <row r="334" spans="1:25" s="66" customFormat="1" ht="54" customHeight="1" x14ac:dyDescent="0.2">
      <c r="A334" s="203">
        <v>325</v>
      </c>
      <c r="B334" s="64" t="s">
        <v>379</v>
      </c>
      <c r="C334" s="64" t="s">
        <v>453</v>
      </c>
      <c r="D334" s="110" t="s">
        <v>897</v>
      </c>
      <c r="E334" s="64" t="s">
        <v>966</v>
      </c>
      <c r="F334" s="64" t="s">
        <v>1459</v>
      </c>
      <c r="G334" s="64" t="s">
        <v>1921</v>
      </c>
      <c r="H334" s="78" t="s">
        <v>1460</v>
      </c>
      <c r="I334" s="78" t="s">
        <v>434</v>
      </c>
      <c r="J334" s="64"/>
      <c r="K334" s="79" t="s">
        <v>1458</v>
      </c>
      <c r="L334" s="79">
        <v>5</v>
      </c>
      <c r="M334" s="79">
        <v>30000</v>
      </c>
      <c r="N334" s="80">
        <f t="shared" si="26"/>
        <v>150000</v>
      </c>
      <c r="O334" s="80">
        <f t="shared" si="27"/>
        <v>150000</v>
      </c>
      <c r="P334" s="64"/>
      <c r="Q334" s="79"/>
      <c r="R334" s="72" t="s">
        <v>439</v>
      </c>
      <c r="S334" s="80" t="s">
        <v>552</v>
      </c>
      <c r="T334" s="80" t="s">
        <v>553</v>
      </c>
      <c r="U334" s="81">
        <v>113220100</v>
      </c>
      <c r="V334" s="72" t="s">
        <v>356</v>
      </c>
      <c r="W334" s="72" t="s">
        <v>355</v>
      </c>
      <c r="X334" s="65"/>
      <c r="Y334" s="68"/>
    </row>
    <row r="335" spans="1:25" s="66" customFormat="1" ht="54" customHeight="1" x14ac:dyDescent="0.2">
      <c r="A335" s="202">
        <v>326</v>
      </c>
      <c r="B335" s="64" t="s">
        <v>379</v>
      </c>
      <c r="C335" s="64" t="s">
        <v>453</v>
      </c>
      <c r="D335" s="110" t="s">
        <v>1461</v>
      </c>
      <c r="E335" s="64" t="s">
        <v>1462</v>
      </c>
      <c r="F335" s="64" t="s">
        <v>1463</v>
      </c>
      <c r="G335" s="64" t="s">
        <v>1922</v>
      </c>
      <c r="H335" s="78" t="s">
        <v>1464</v>
      </c>
      <c r="I335" s="78" t="s">
        <v>434</v>
      </c>
      <c r="J335" s="78"/>
      <c r="K335" s="64" t="s">
        <v>1458</v>
      </c>
      <c r="L335" s="79">
        <v>2</v>
      </c>
      <c r="M335" s="79">
        <v>73953</v>
      </c>
      <c r="N335" s="80">
        <f t="shared" si="26"/>
        <v>147906</v>
      </c>
      <c r="O335" s="80">
        <f t="shared" si="27"/>
        <v>147906</v>
      </c>
      <c r="P335" s="64"/>
      <c r="Q335" s="79"/>
      <c r="R335" s="72" t="s">
        <v>428</v>
      </c>
      <c r="S335" s="80" t="s">
        <v>542</v>
      </c>
      <c r="T335" s="80" t="s">
        <v>541</v>
      </c>
      <c r="U335" s="81">
        <v>113220100</v>
      </c>
      <c r="V335" s="72" t="s">
        <v>356</v>
      </c>
      <c r="W335" s="72" t="s">
        <v>355</v>
      </c>
      <c r="X335" s="65"/>
      <c r="Y335" s="69"/>
    </row>
    <row r="336" spans="1:25" s="66" customFormat="1" ht="54" customHeight="1" x14ac:dyDescent="0.2">
      <c r="A336" s="203">
        <v>327</v>
      </c>
      <c r="B336" s="64" t="s">
        <v>379</v>
      </c>
      <c r="C336" s="64" t="s">
        <v>453</v>
      </c>
      <c r="D336" s="110" t="s">
        <v>891</v>
      </c>
      <c r="E336" s="64" t="s">
        <v>1465</v>
      </c>
      <c r="F336" s="64" t="s">
        <v>1466</v>
      </c>
      <c r="G336" s="64" t="s">
        <v>1923</v>
      </c>
      <c r="H336" s="78" t="s">
        <v>1467</v>
      </c>
      <c r="I336" s="78" t="s">
        <v>434</v>
      </c>
      <c r="J336" s="64"/>
      <c r="K336" s="79" t="s">
        <v>1458</v>
      </c>
      <c r="L336" s="79">
        <v>120</v>
      </c>
      <c r="M336" s="79">
        <v>1223.21</v>
      </c>
      <c r="N336" s="80">
        <f t="shared" si="26"/>
        <v>146785.20000000001</v>
      </c>
      <c r="O336" s="80">
        <f t="shared" si="27"/>
        <v>146785.20000000001</v>
      </c>
      <c r="P336" s="79"/>
      <c r="Q336" s="79"/>
      <c r="R336" s="72" t="s">
        <v>439</v>
      </c>
      <c r="S336" s="80" t="s">
        <v>542</v>
      </c>
      <c r="T336" s="80" t="s">
        <v>541</v>
      </c>
      <c r="U336" s="81">
        <v>113220100</v>
      </c>
      <c r="V336" s="72" t="s">
        <v>356</v>
      </c>
      <c r="W336" s="72" t="s">
        <v>355</v>
      </c>
      <c r="X336" s="65"/>
      <c r="Y336" s="69"/>
    </row>
    <row r="337" spans="1:25" s="66" customFormat="1" ht="54" customHeight="1" x14ac:dyDescent="0.2">
      <c r="A337" s="202">
        <v>328</v>
      </c>
      <c r="B337" s="64" t="s">
        <v>379</v>
      </c>
      <c r="C337" s="64" t="s">
        <v>453</v>
      </c>
      <c r="D337" s="110" t="s">
        <v>1468</v>
      </c>
      <c r="E337" s="64" t="s">
        <v>1469</v>
      </c>
      <c r="F337" s="64" t="s">
        <v>1470</v>
      </c>
      <c r="G337" s="78" t="s">
        <v>1924</v>
      </c>
      <c r="H337" s="78" t="s">
        <v>1471</v>
      </c>
      <c r="I337" s="78" t="s">
        <v>434</v>
      </c>
      <c r="J337" s="64"/>
      <c r="K337" s="79" t="s">
        <v>1458</v>
      </c>
      <c r="L337" s="79">
        <v>20</v>
      </c>
      <c r="M337" s="79">
        <v>7200</v>
      </c>
      <c r="N337" s="80">
        <f t="shared" si="26"/>
        <v>144000</v>
      </c>
      <c r="O337" s="80">
        <f t="shared" si="27"/>
        <v>144000</v>
      </c>
      <c r="P337" s="64"/>
      <c r="Q337" s="79"/>
      <c r="R337" s="72" t="s">
        <v>439</v>
      </c>
      <c r="S337" s="80" t="s">
        <v>552</v>
      </c>
      <c r="T337" s="80" t="s">
        <v>553</v>
      </c>
      <c r="U337" s="81">
        <v>113220100</v>
      </c>
      <c r="V337" s="72" t="s">
        <v>356</v>
      </c>
      <c r="W337" s="72" t="s">
        <v>355</v>
      </c>
      <c r="X337" s="65"/>
      <c r="Y337" s="69"/>
    </row>
    <row r="338" spans="1:25" s="66" customFormat="1" ht="54" customHeight="1" x14ac:dyDescent="0.2">
      <c r="A338" s="203">
        <v>329</v>
      </c>
      <c r="B338" s="64" t="s">
        <v>379</v>
      </c>
      <c r="C338" s="64" t="s">
        <v>453</v>
      </c>
      <c r="D338" s="110" t="s">
        <v>1472</v>
      </c>
      <c r="E338" s="64" t="s">
        <v>1473</v>
      </c>
      <c r="F338" s="64" t="s">
        <v>1474</v>
      </c>
      <c r="G338" s="78" t="s">
        <v>1925</v>
      </c>
      <c r="H338" s="78" t="s">
        <v>1475</v>
      </c>
      <c r="I338" s="78" t="s">
        <v>434</v>
      </c>
      <c r="J338" s="64"/>
      <c r="K338" s="79" t="s">
        <v>1458</v>
      </c>
      <c r="L338" s="79">
        <v>5</v>
      </c>
      <c r="M338" s="79">
        <v>26742.86</v>
      </c>
      <c r="N338" s="80">
        <f t="shared" si="26"/>
        <v>133714.29999999999</v>
      </c>
      <c r="O338" s="80">
        <f t="shared" si="27"/>
        <v>133714.29999999999</v>
      </c>
      <c r="P338" s="64"/>
      <c r="Q338" s="79"/>
      <c r="R338" s="72" t="s">
        <v>439</v>
      </c>
      <c r="S338" s="80" t="s">
        <v>542</v>
      </c>
      <c r="T338" s="80" t="s">
        <v>541</v>
      </c>
      <c r="U338" s="81">
        <v>113220100</v>
      </c>
      <c r="V338" s="72" t="s">
        <v>356</v>
      </c>
      <c r="W338" s="72" t="s">
        <v>355</v>
      </c>
      <c r="X338" s="65"/>
      <c r="Y338" s="69" t="s">
        <v>384</v>
      </c>
    </row>
    <row r="339" spans="1:25" s="66" customFormat="1" ht="54" customHeight="1" x14ac:dyDescent="0.2">
      <c r="A339" s="202">
        <v>330</v>
      </c>
      <c r="B339" s="64" t="s">
        <v>379</v>
      </c>
      <c r="C339" s="64" t="s">
        <v>453</v>
      </c>
      <c r="D339" s="110" t="s">
        <v>1476</v>
      </c>
      <c r="E339" s="64" t="s">
        <v>981</v>
      </c>
      <c r="F339" s="64" t="s">
        <v>1477</v>
      </c>
      <c r="G339" s="64" t="s">
        <v>1926</v>
      </c>
      <c r="H339" s="78" t="s">
        <v>1478</v>
      </c>
      <c r="I339" s="78" t="s">
        <v>434</v>
      </c>
      <c r="J339" s="78"/>
      <c r="K339" s="79" t="s">
        <v>1458</v>
      </c>
      <c r="L339" s="79">
        <v>10</v>
      </c>
      <c r="M339" s="80">
        <v>12857.14</v>
      </c>
      <c r="N339" s="80">
        <f t="shared" si="26"/>
        <v>128571.4</v>
      </c>
      <c r="O339" s="80">
        <f t="shared" si="27"/>
        <v>128571.4</v>
      </c>
      <c r="P339" s="79"/>
      <c r="Q339" s="80"/>
      <c r="R339" s="72" t="s">
        <v>387</v>
      </c>
      <c r="S339" s="80" t="s">
        <v>542</v>
      </c>
      <c r="T339" s="80" t="s">
        <v>541</v>
      </c>
      <c r="U339" s="81">
        <v>113220100</v>
      </c>
      <c r="V339" s="72" t="s">
        <v>356</v>
      </c>
      <c r="W339" s="72" t="s">
        <v>355</v>
      </c>
      <c r="X339" s="65"/>
      <c r="Y339" s="69" t="s">
        <v>384</v>
      </c>
    </row>
    <row r="340" spans="1:25" s="66" customFormat="1" ht="54" customHeight="1" x14ac:dyDescent="0.2">
      <c r="A340" s="203">
        <v>331</v>
      </c>
      <c r="B340" s="64" t="s">
        <v>379</v>
      </c>
      <c r="C340" s="64" t="s">
        <v>453</v>
      </c>
      <c r="D340" s="110" t="s">
        <v>1479</v>
      </c>
      <c r="E340" s="64" t="s">
        <v>1480</v>
      </c>
      <c r="F340" s="64" t="s">
        <v>1481</v>
      </c>
      <c r="G340" s="64" t="s">
        <v>1927</v>
      </c>
      <c r="H340" s="78" t="s">
        <v>1482</v>
      </c>
      <c r="I340" s="78" t="s">
        <v>434</v>
      </c>
      <c r="J340" s="78"/>
      <c r="K340" s="79" t="s">
        <v>1458</v>
      </c>
      <c r="L340" s="79">
        <v>1</v>
      </c>
      <c r="M340" s="80">
        <v>114491.07</v>
      </c>
      <c r="N340" s="80">
        <f t="shared" si="26"/>
        <v>114491.07</v>
      </c>
      <c r="O340" s="80">
        <f t="shared" si="27"/>
        <v>114491.07</v>
      </c>
      <c r="P340" s="79"/>
      <c r="Q340" s="80"/>
      <c r="R340" s="72" t="s">
        <v>387</v>
      </c>
      <c r="S340" s="80" t="s">
        <v>542</v>
      </c>
      <c r="T340" s="80" t="s">
        <v>541</v>
      </c>
      <c r="U340" s="81">
        <v>113220100</v>
      </c>
      <c r="V340" s="72" t="s">
        <v>356</v>
      </c>
      <c r="W340" s="72" t="s">
        <v>355</v>
      </c>
      <c r="X340" s="65"/>
      <c r="Y340" s="68"/>
    </row>
    <row r="341" spans="1:25" s="66" customFormat="1" ht="54" customHeight="1" x14ac:dyDescent="0.2">
      <c r="A341" s="202">
        <v>332</v>
      </c>
      <c r="B341" s="64" t="s">
        <v>379</v>
      </c>
      <c r="C341" s="64" t="s">
        <v>453</v>
      </c>
      <c r="D341" s="110" t="s">
        <v>1483</v>
      </c>
      <c r="E341" s="64" t="s">
        <v>1484</v>
      </c>
      <c r="F341" s="64" t="s">
        <v>1485</v>
      </c>
      <c r="G341" s="64" t="s">
        <v>1928</v>
      </c>
      <c r="H341" s="78" t="s">
        <v>1486</v>
      </c>
      <c r="I341" s="78" t="s">
        <v>434</v>
      </c>
      <c r="J341" s="78"/>
      <c r="K341" s="79" t="s">
        <v>1458</v>
      </c>
      <c r="L341" s="79">
        <v>10</v>
      </c>
      <c r="M341" s="79">
        <v>8928.57</v>
      </c>
      <c r="N341" s="80">
        <f t="shared" si="26"/>
        <v>89285.7</v>
      </c>
      <c r="O341" s="80">
        <f t="shared" si="27"/>
        <v>89285.7</v>
      </c>
      <c r="P341" s="64"/>
      <c r="Q341" s="79"/>
      <c r="R341" s="72" t="s">
        <v>439</v>
      </c>
      <c r="S341" s="80" t="s">
        <v>542</v>
      </c>
      <c r="T341" s="80" t="s">
        <v>541</v>
      </c>
      <c r="U341" s="81">
        <v>113220100</v>
      </c>
      <c r="V341" s="72" t="s">
        <v>356</v>
      </c>
      <c r="W341" s="72" t="s">
        <v>355</v>
      </c>
      <c r="X341" s="65"/>
      <c r="Y341" s="68"/>
    </row>
    <row r="342" spans="1:25" s="66" customFormat="1" ht="54" customHeight="1" x14ac:dyDescent="0.2">
      <c r="A342" s="203">
        <v>333</v>
      </c>
      <c r="B342" s="64" t="s">
        <v>379</v>
      </c>
      <c r="C342" s="64" t="s">
        <v>453</v>
      </c>
      <c r="D342" s="110" t="s">
        <v>1487</v>
      </c>
      <c r="E342" s="64" t="s">
        <v>1488</v>
      </c>
      <c r="F342" s="64" t="s">
        <v>1489</v>
      </c>
      <c r="G342" s="64" t="s">
        <v>1929</v>
      </c>
      <c r="H342" s="78" t="s">
        <v>1490</v>
      </c>
      <c r="I342" s="78" t="s">
        <v>434</v>
      </c>
      <c r="J342" s="78"/>
      <c r="K342" s="79" t="s">
        <v>1458</v>
      </c>
      <c r="L342" s="79">
        <v>3</v>
      </c>
      <c r="M342" s="79">
        <v>25000</v>
      </c>
      <c r="N342" s="80">
        <f t="shared" si="26"/>
        <v>75000</v>
      </c>
      <c r="O342" s="80">
        <f t="shared" si="27"/>
        <v>75000</v>
      </c>
      <c r="P342" s="64"/>
      <c r="Q342" s="79"/>
      <c r="R342" s="72" t="s">
        <v>439</v>
      </c>
      <c r="S342" s="80" t="s">
        <v>552</v>
      </c>
      <c r="T342" s="80" t="s">
        <v>553</v>
      </c>
      <c r="U342" s="81">
        <v>113220100</v>
      </c>
      <c r="V342" s="72" t="s">
        <v>356</v>
      </c>
      <c r="W342" s="72" t="s">
        <v>355</v>
      </c>
      <c r="X342" s="65"/>
      <c r="Y342" s="68"/>
    </row>
    <row r="343" spans="1:25" s="66" customFormat="1" ht="54" customHeight="1" x14ac:dyDescent="0.2">
      <c r="A343" s="202">
        <v>334</v>
      </c>
      <c r="B343" s="64" t="s">
        <v>379</v>
      </c>
      <c r="C343" s="64" t="s">
        <v>453</v>
      </c>
      <c r="D343" s="110" t="s">
        <v>1491</v>
      </c>
      <c r="E343" s="64" t="s">
        <v>1465</v>
      </c>
      <c r="F343" s="64" t="s">
        <v>1492</v>
      </c>
      <c r="G343" s="64" t="s">
        <v>1930</v>
      </c>
      <c r="H343" s="78" t="s">
        <v>1493</v>
      </c>
      <c r="I343" s="78" t="s">
        <v>434</v>
      </c>
      <c r="J343" s="78"/>
      <c r="K343" s="79" t="s">
        <v>1458</v>
      </c>
      <c r="L343" s="79">
        <v>50</v>
      </c>
      <c r="M343" s="79">
        <v>1312.5</v>
      </c>
      <c r="N343" s="80">
        <f t="shared" si="26"/>
        <v>65625</v>
      </c>
      <c r="O343" s="80">
        <f t="shared" si="27"/>
        <v>65625</v>
      </c>
      <c r="P343" s="64"/>
      <c r="Q343" s="79"/>
      <c r="R343" s="72" t="s">
        <v>439</v>
      </c>
      <c r="S343" s="80" t="s">
        <v>542</v>
      </c>
      <c r="T343" s="80" t="s">
        <v>541</v>
      </c>
      <c r="U343" s="81">
        <v>113220100</v>
      </c>
      <c r="V343" s="72" t="s">
        <v>356</v>
      </c>
      <c r="W343" s="72" t="s">
        <v>355</v>
      </c>
      <c r="X343" s="65"/>
      <c r="Y343" s="69"/>
    </row>
    <row r="344" spans="1:25" s="66" customFormat="1" ht="54" customHeight="1" x14ac:dyDescent="0.2">
      <c r="A344" s="203">
        <v>335</v>
      </c>
      <c r="B344" s="64" t="s">
        <v>379</v>
      </c>
      <c r="C344" s="64" t="s">
        <v>453</v>
      </c>
      <c r="D344" s="110" t="s">
        <v>1494</v>
      </c>
      <c r="E344" s="64" t="s">
        <v>1495</v>
      </c>
      <c r="F344" s="64" t="s">
        <v>1496</v>
      </c>
      <c r="G344" s="64" t="s">
        <v>1931</v>
      </c>
      <c r="H344" s="78" t="s">
        <v>1497</v>
      </c>
      <c r="I344" s="78" t="s">
        <v>434</v>
      </c>
      <c r="J344" s="78"/>
      <c r="K344" s="79" t="s">
        <v>1458</v>
      </c>
      <c r="L344" s="79">
        <v>10</v>
      </c>
      <c r="M344" s="79">
        <v>5982.14</v>
      </c>
      <c r="N344" s="80">
        <f t="shared" si="26"/>
        <v>59821.4</v>
      </c>
      <c r="O344" s="80">
        <f t="shared" si="27"/>
        <v>59821.4</v>
      </c>
      <c r="P344" s="64"/>
      <c r="Q344" s="79"/>
      <c r="R344" s="72" t="s">
        <v>387</v>
      </c>
      <c r="S344" s="80" t="s">
        <v>542</v>
      </c>
      <c r="T344" s="80" t="s">
        <v>541</v>
      </c>
      <c r="U344" s="81">
        <v>113220100</v>
      </c>
      <c r="V344" s="72" t="s">
        <v>356</v>
      </c>
      <c r="W344" s="72" t="s">
        <v>355</v>
      </c>
      <c r="X344" s="65"/>
      <c r="Y344" s="68"/>
    </row>
    <row r="345" spans="1:25" s="66" customFormat="1" ht="54" customHeight="1" x14ac:dyDescent="0.2">
      <c r="A345" s="202">
        <v>336</v>
      </c>
      <c r="B345" s="64" t="s">
        <v>379</v>
      </c>
      <c r="C345" s="64" t="s">
        <v>453</v>
      </c>
      <c r="D345" s="110" t="s">
        <v>1498</v>
      </c>
      <c r="E345" s="64" t="s">
        <v>1484</v>
      </c>
      <c r="F345" s="64" t="s">
        <v>1125</v>
      </c>
      <c r="G345" s="64" t="s">
        <v>1932</v>
      </c>
      <c r="H345" s="78" t="s">
        <v>1499</v>
      </c>
      <c r="I345" s="78" t="s">
        <v>434</v>
      </c>
      <c r="J345" s="78"/>
      <c r="K345" s="79" t="s">
        <v>1458</v>
      </c>
      <c r="L345" s="117">
        <v>10</v>
      </c>
      <c r="M345" s="79">
        <v>5767.96</v>
      </c>
      <c r="N345" s="80">
        <f t="shared" si="26"/>
        <v>57679.6</v>
      </c>
      <c r="O345" s="80">
        <f t="shared" si="27"/>
        <v>57679.6</v>
      </c>
      <c r="P345" s="64"/>
      <c r="Q345" s="79"/>
      <c r="R345" s="72" t="s">
        <v>439</v>
      </c>
      <c r="S345" s="80" t="s">
        <v>542</v>
      </c>
      <c r="T345" s="80" t="s">
        <v>541</v>
      </c>
      <c r="U345" s="81">
        <v>113220100</v>
      </c>
      <c r="V345" s="72" t="s">
        <v>1381</v>
      </c>
      <c r="W345" s="72" t="s">
        <v>1382</v>
      </c>
      <c r="X345" s="65"/>
      <c r="Y345" s="68"/>
    </row>
    <row r="346" spans="1:25" s="66" customFormat="1" ht="54" customHeight="1" x14ac:dyDescent="0.2">
      <c r="A346" s="203">
        <v>337</v>
      </c>
      <c r="B346" s="64" t="s">
        <v>379</v>
      </c>
      <c r="C346" s="64" t="s">
        <v>453</v>
      </c>
      <c r="D346" s="110" t="s">
        <v>1500</v>
      </c>
      <c r="E346" s="64" t="s">
        <v>1501</v>
      </c>
      <c r="F346" s="64" t="s">
        <v>1502</v>
      </c>
      <c r="G346" s="64" t="s">
        <v>1933</v>
      </c>
      <c r="H346" s="78" t="s">
        <v>1503</v>
      </c>
      <c r="I346" s="78" t="s">
        <v>434</v>
      </c>
      <c r="J346" s="64"/>
      <c r="K346" s="79" t="s">
        <v>1504</v>
      </c>
      <c r="L346" s="79">
        <v>5</v>
      </c>
      <c r="M346" s="79">
        <v>11260.71</v>
      </c>
      <c r="N346" s="80">
        <f t="shared" si="26"/>
        <v>56303.549999999996</v>
      </c>
      <c r="O346" s="80">
        <f t="shared" si="27"/>
        <v>56303.549999999996</v>
      </c>
      <c r="P346" s="64"/>
      <c r="Q346" s="79"/>
      <c r="R346" s="72" t="s">
        <v>1505</v>
      </c>
      <c r="S346" s="80" t="s">
        <v>542</v>
      </c>
      <c r="T346" s="80" t="s">
        <v>541</v>
      </c>
      <c r="U346" s="81">
        <v>113220100</v>
      </c>
      <c r="V346" s="72" t="s">
        <v>356</v>
      </c>
      <c r="W346" s="72" t="s">
        <v>355</v>
      </c>
      <c r="X346" s="65"/>
      <c r="Y346" s="68"/>
    </row>
    <row r="347" spans="1:25" s="66" customFormat="1" ht="54" customHeight="1" x14ac:dyDescent="0.2">
      <c r="A347" s="202">
        <v>338</v>
      </c>
      <c r="B347" s="64" t="s">
        <v>379</v>
      </c>
      <c r="C347" s="64" t="s">
        <v>453</v>
      </c>
      <c r="D347" s="110" t="s">
        <v>664</v>
      </c>
      <c r="E347" s="78" t="s">
        <v>1506</v>
      </c>
      <c r="F347" s="78" t="s">
        <v>1507</v>
      </c>
      <c r="G347" s="78" t="s">
        <v>1934</v>
      </c>
      <c r="H347" s="78" t="s">
        <v>1508</v>
      </c>
      <c r="I347" s="78" t="s">
        <v>434</v>
      </c>
      <c r="J347" s="64"/>
      <c r="K347" s="79" t="s">
        <v>1458</v>
      </c>
      <c r="L347" s="79">
        <v>50</v>
      </c>
      <c r="M347" s="79">
        <v>1071.43</v>
      </c>
      <c r="N347" s="80">
        <f t="shared" si="26"/>
        <v>53571.5</v>
      </c>
      <c r="O347" s="80">
        <f t="shared" si="27"/>
        <v>53571.5</v>
      </c>
      <c r="P347" s="78"/>
      <c r="Q347" s="79"/>
      <c r="R347" s="72" t="s">
        <v>439</v>
      </c>
      <c r="S347" s="80" t="s">
        <v>542</v>
      </c>
      <c r="T347" s="80" t="s">
        <v>541</v>
      </c>
      <c r="U347" s="81">
        <v>113220100</v>
      </c>
      <c r="V347" s="72" t="s">
        <v>356</v>
      </c>
      <c r="W347" s="72" t="s">
        <v>355</v>
      </c>
      <c r="X347" s="65"/>
      <c r="Y347" s="69"/>
    </row>
    <row r="348" spans="1:25" s="66" customFormat="1" ht="54" customHeight="1" x14ac:dyDescent="0.2">
      <c r="A348" s="203">
        <v>339</v>
      </c>
      <c r="B348" s="64" t="s">
        <v>379</v>
      </c>
      <c r="C348" s="64" t="s">
        <v>453</v>
      </c>
      <c r="D348" s="110" t="s">
        <v>1509</v>
      </c>
      <c r="E348" s="64" t="s">
        <v>1510</v>
      </c>
      <c r="F348" s="64" t="s">
        <v>1511</v>
      </c>
      <c r="G348" s="64" t="s">
        <v>1935</v>
      </c>
      <c r="H348" s="78" t="s">
        <v>1512</v>
      </c>
      <c r="I348" s="78" t="s">
        <v>434</v>
      </c>
      <c r="J348" s="78"/>
      <c r="K348" s="79" t="s">
        <v>1458</v>
      </c>
      <c r="L348" s="79">
        <v>12</v>
      </c>
      <c r="M348" s="79">
        <v>4000</v>
      </c>
      <c r="N348" s="80">
        <f t="shared" si="26"/>
        <v>48000</v>
      </c>
      <c r="O348" s="80">
        <f t="shared" si="27"/>
        <v>48000</v>
      </c>
      <c r="P348" s="64"/>
      <c r="Q348" s="79"/>
      <c r="R348" s="72" t="s">
        <v>439</v>
      </c>
      <c r="S348" s="80" t="s">
        <v>552</v>
      </c>
      <c r="T348" s="80" t="s">
        <v>553</v>
      </c>
      <c r="U348" s="81">
        <v>113220100</v>
      </c>
      <c r="V348" s="72" t="s">
        <v>356</v>
      </c>
      <c r="W348" s="72" t="s">
        <v>355</v>
      </c>
      <c r="X348" s="65"/>
      <c r="Y348" s="68"/>
    </row>
    <row r="349" spans="1:25" s="66" customFormat="1" ht="54" customHeight="1" x14ac:dyDescent="0.2">
      <c r="A349" s="202">
        <v>340</v>
      </c>
      <c r="B349" s="64" t="s">
        <v>379</v>
      </c>
      <c r="C349" s="64" t="s">
        <v>453</v>
      </c>
      <c r="D349" s="110" t="s">
        <v>892</v>
      </c>
      <c r="E349" s="64" t="s">
        <v>1465</v>
      </c>
      <c r="F349" s="64" t="s">
        <v>1513</v>
      </c>
      <c r="G349" s="64" t="s">
        <v>1936</v>
      </c>
      <c r="H349" s="78" t="s">
        <v>1514</v>
      </c>
      <c r="I349" s="78" t="s">
        <v>434</v>
      </c>
      <c r="J349" s="78"/>
      <c r="K349" s="79" t="s">
        <v>1458</v>
      </c>
      <c r="L349" s="79">
        <v>30</v>
      </c>
      <c r="M349" s="79">
        <v>1535.71</v>
      </c>
      <c r="N349" s="80">
        <f t="shared" si="26"/>
        <v>46071.3</v>
      </c>
      <c r="O349" s="80">
        <f t="shared" si="27"/>
        <v>46071.3</v>
      </c>
      <c r="P349" s="64"/>
      <c r="Q349" s="79"/>
      <c r="R349" s="72" t="s">
        <v>439</v>
      </c>
      <c r="S349" s="80" t="s">
        <v>542</v>
      </c>
      <c r="T349" s="80" t="s">
        <v>541</v>
      </c>
      <c r="U349" s="81">
        <v>113220100</v>
      </c>
      <c r="V349" s="72" t="s">
        <v>356</v>
      </c>
      <c r="W349" s="72" t="s">
        <v>355</v>
      </c>
      <c r="X349" s="65"/>
      <c r="Y349" s="68"/>
    </row>
    <row r="350" spans="1:25" s="66" customFormat="1" ht="54" customHeight="1" x14ac:dyDescent="0.2">
      <c r="A350" s="203">
        <v>341</v>
      </c>
      <c r="B350" s="64" t="s">
        <v>379</v>
      </c>
      <c r="C350" s="64" t="s">
        <v>453</v>
      </c>
      <c r="D350" s="110" t="s">
        <v>1515</v>
      </c>
      <c r="E350" s="64" t="s">
        <v>1484</v>
      </c>
      <c r="F350" s="64" t="s">
        <v>1516</v>
      </c>
      <c r="G350" s="64" t="s">
        <v>1937</v>
      </c>
      <c r="H350" s="78" t="s">
        <v>1517</v>
      </c>
      <c r="I350" s="78" t="s">
        <v>434</v>
      </c>
      <c r="J350" s="78"/>
      <c r="K350" s="79" t="s">
        <v>1458</v>
      </c>
      <c r="L350" s="79">
        <v>3</v>
      </c>
      <c r="M350" s="79">
        <v>14196.43</v>
      </c>
      <c r="N350" s="80">
        <f t="shared" si="26"/>
        <v>42589.29</v>
      </c>
      <c r="O350" s="80">
        <f t="shared" si="27"/>
        <v>42589.29</v>
      </c>
      <c r="P350" s="64"/>
      <c r="Q350" s="79"/>
      <c r="R350" s="72" t="s">
        <v>439</v>
      </c>
      <c r="S350" s="80" t="s">
        <v>542</v>
      </c>
      <c r="T350" s="80" t="s">
        <v>541</v>
      </c>
      <c r="U350" s="81">
        <v>113220100</v>
      </c>
      <c r="V350" s="72" t="s">
        <v>1381</v>
      </c>
      <c r="W350" s="72" t="s">
        <v>1382</v>
      </c>
      <c r="X350" s="65"/>
      <c r="Y350" s="68"/>
    </row>
    <row r="351" spans="1:25" s="66" customFormat="1" ht="54" customHeight="1" x14ac:dyDescent="0.2">
      <c r="A351" s="202">
        <v>342</v>
      </c>
      <c r="B351" s="64" t="s">
        <v>379</v>
      </c>
      <c r="C351" s="64" t="s">
        <v>453</v>
      </c>
      <c r="D351" s="110" t="s">
        <v>893</v>
      </c>
      <c r="E351" s="64" t="s">
        <v>1518</v>
      </c>
      <c r="F351" s="64" t="s">
        <v>1519</v>
      </c>
      <c r="G351" s="64" t="s">
        <v>1938</v>
      </c>
      <c r="H351" s="78" t="s">
        <v>1520</v>
      </c>
      <c r="I351" s="78" t="s">
        <v>434</v>
      </c>
      <c r="J351" s="118"/>
      <c r="K351" s="79" t="s">
        <v>1458</v>
      </c>
      <c r="L351" s="79">
        <v>2</v>
      </c>
      <c r="M351" s="79">
        <v>21209</v>
      </c>
      <c r="N351" s="80">
        <f t="shared" si="26"/>
        <v>42418</v>
      </c>
      <c r="O351" s="80">
        <f t="shared" si="27"/>
        <v>42418</v>
      </c>
      <c r="P351" s="64"/>
      <c r="Q351" s="79"/>
      <c r="R351" s="72" t="s">
        <v>428</v>
      </c>
      <c r="S351" s="80" t="s">
        <v>542</v>
      </c>
      <c r="T351" s="80" t="s">
        <v>541</v>
      </c>
      <c r="U351" s="81">
        <v>113220100</v>
      </c>
      <c r="V351" s="72" t="s">
        <v>356</v>
      </c>
      <c r="W351" s="72" t="s">
        <v>355</v>
      </c>
      <c r="X351" s="65"/>
      <c r="Y351" s="69"/>
    </row>
    <row r="352" spans="1:25" s="66" customFormat="1" ht="54" customHeight="1" x14ac:dyDescent="0.2">
      <c r="A352" s="203">
        <v>343</v>
      </c>
      <c r="B352" s="64" t="s">
        <v>379</v>
      </c>
      <c r="C352" s="64" t="s">
        <v>453</v>
      </c>
      <c r="D352" s="110" t="s">
        <v>1521</v>
      </c>
      <c r="E352" s="64" t="s">
        <v>1522</v>
      </c>
      <c r="F352" s="64" t="s">
        <v>1523</v>
      </c>
      <c r="G352" s="78" t="s">
        <v>1939</v>
      </c>
      <c r="H352" s="78" t="s">
        <v>1524</v>
      </c>
      <c r="I352" s="78" t="s">
        <v>434</v>
      </c>
      <c r="J352" s="64"/>
      <c r="K352" s="79" t="s">
        <v>1525</v>
      </c>
      <c r="L352" s="79">
        <v>1</v>
      </c>
      <c r="M352" s="79">
        <v>40000</v>
      </c>
      <c r="N352" s="80">
        <f t="shared" si="26"/>
        <v>40000</v>
      </c>
      <c r="O352" s="80">
        <f t="shared" si="27"/>
        <v>40000</v>
      </c>
      <c r="P352" s="79"/>
      <c r="Q352" s="79"/>
      <c r="R352" s="72" t="s">
        <v>439</v>
      </c>
      <c r="S352" s="80" t="s">
        <v>552</v>
      </c>
      <c r="T352" s="80" t="s">
        <v>553</v>
      </c>
      <c r="U352" s="81">
        <v>113220100</v>
      </c>
      <c r="V352" s="72" t="s">
        <v>356</v>
      </c>
      <c r="W352" s="72" t="s">
        <v>355</v>
      </c>
      <c r="X352" s="119"/>
      <c r="Y352" s="68"/>
    </row>
    <row r="353" spans="1:25" s="66" customFormat="1" ht="54" customHeight="1" x14ac:dyDescent="0.2">
      <c r="A353" s="202">
        <v>344</v>
      </c>
      <c r="B353" s="64" t="s">
        <v>379</v>
      </c>
      <c r="C353" s="64" t="s">
        <v>453</v>
      </c>
      <c r="D353" s="110" t="s">
        <v>1526</v>
      </c>
      <c r="E353" s="64" t="s">
        <v>1527</v>
      </c>
      <c r="F353" s="64" t="s">
        <v>1528</v>
      </c>
      <c r="G353" s="78" t="s">
        <v>1940</v>
      </c>
      <c r="H353" s="78" t="s">
        <v>1529</v>
      </c>
      <c r="I353" s="78" t="s">
        <v>434</v>
      </c>
      <c r="J353" s="64"/>
      <c r="K353" s="79" t="s">
        <v>1458</v>
      </c>
      <c r="L353" s="79">
        <v>10</v>
      </c>
      <c r="M353" s="79">
        <v>4000</v>
      </c>
      <c r="N353" s="80">
        <f t="shared" si="26"/>
        <v>40000</v>
      </c>
      <c r="O353" s="80">
        <f t="shared" si="27"/>
        <v>40000</v>
      </c>
      <c r="P353" s="79"/>
      <c r="Q353" s="79"/>
      <c r="R353" s="72" t="s">
        <v>439</v>
      </c>
      <c r="S353" s="80" t="s">
        <v>552</v>
      </c>
      <c r="T353" s="80" t="s">
        <v>553</v>
      </c>
      <c r="U353" s="81">
        <v>113220100</v>
      </c>
      <c r="V353" s="72" t="s">
        <v>356</v>
      </c>
      <c r="W353" s="72" t="s">
        <v>355</v>
      </c>
      <c r="X353" s="65"/>
      <c r="Y353" s="68"/>
    </row>
    <row r="354" spans="1:25" s="66" customFormat="1" ht="54" customHeight="1" x14ac:dyDescent="0.2">
      <c r="A354" s="203">
        <v>345</v>
      </c>
      <c r="B354" s="64" t="s">
        <v>379</v>
      </c>
      <c r="C354" s="64" t="s">
        <v>453</v>
      </c>
      <c r="D354" s="110" t="s">
        <v>894</v>
      </c>
      <c r="E354" s="64" t="s">
        <v>960</v>
      </c>
      <c r="F354" s="64" t="s">
        <v>1530</v>
      </c>
      <c r="G354" s="78" t="s">
        <v>1941</v>
      </c>
      <c r="H354" s="78" t="s">
        <v>1531</v>
      </c>
      <c r="I354" s="78" t="s">
        <v>434</v>
      </c>
      <c r="J354" s="64"/>
      <c r="K354" s="79" t="s">
        <v>1458</v>
      </c>
      <c r="L354" s="79">
        <v>2</v>
      </c>
      <c r="M354" s="79">
        <v>18374</v>
      </c>
      <c r="N354" s="80">
        <f t="shared" si="26"/>
        <v>36748</v>
      </c>
      <c r="O354" s="80">
        <f t="shared" si="27"/>
        <v>36748</v>
      </c>
      <c r="P354" s="79"/>
      <c r="Q354" s="79"/>
      <c r="R354" s="72" t="s">
        <v>428</v>
      </c>
      <c r="S354" s="80" t="s">
        <v>542</v>
      </c>
      <c r="T354" s="80" t="s">
        <v>541</v>
      </c>
      <c r="U354" s="81">
        <v>113220100</v>
      </c>
      <c r="V354" s="72" t="s">
        <v>356</v>
      </c>
      <c r="W354" s="72" t="s">
        <v>355</v>
      </c>
      <c r="X354" s="65"/>
      <c r="Y354" s="68"/>
    </row>
    <row r="355" spans="1:25" s="66" customFormat="1" ht="54" customHeight="1" x14ac:dyDescent="0.2">
      <c r="A355" s="202">
        <v>346</v>
      </c>
      <c r="B355" s="64" t="s">
        <v>379</v>
      </c>
      <c r="C355" s="64" t="s">
        <v>453</v>
      </c>
      <c r="D355" s="110" t="s">
        <v>1532</v>
      </c>
      <c r="E355" s="64" t="s">
        <v>1533</v>
      </c>
      <c r="F355" s="64" t="s">
        <v>1534</v>
      </c>
      <c r="G355" s="78" t="s">
        <v>1942</v>
      </c>
      <c r="H355" s="78" t="s">
        <v>1535</v>
      </c>
      <c r="I355" s="78" t="s">
        <v>434</v>
      </c>
      <c r="J355" s="64"/>
      <c r="K355" s="79" t="s">
        <v>1458</v>
      </c>
      <c r="L355" s="79">
        <v>8</v>
      </c>
      <c r="M355" s="79">
        <v>4500</v>
      </c>
      <c r="N355" s="80">
        <f t="shared" si="26"/>
        <v>36000</v>
      </c>
      <c r="O355" s="80">
        <f t="shared" si="27"/>
        <v>36000</v>
      </c>
      <c r="P355" s="79"/>
      <c r="Q355" s="79"/>
      <c r="R355" s="72" t="s">
        <v>439</v>
      </c>
      <c r="S355" s="80" t="s">
        <v>552</v>
      </c>
      <c r="T355" s="80" t="s">
        <v>553</v>
      </c>
      <c r="U355" s="81">
        <v>113220100</v>
      </c>
      <c r="V355" s="72" t="s">
        <v>356</v>
      </c>
      <c r="W355" s="72" t="s">
        <v>355</v>
      </c>
      <c r="X355" s="65"/>
      <c r="Y355" s="69"/>
    </row>
    <row r="356" spans="1:25" s="66" customFormat="1" ht="54" customHeight="1" x14ac:dyDescent="0.2">
      <c r="A356" s="203">
        <v>347</v>
      </c>
      <c r="B356" s="64" t="s">
        <v>379</v>
      </c>
      <c r="C356" s="64" t="s">
        <v>453</v>
      </c>
      <c r="D356" s="110" t="s">
        <v>1532</v>
      </c>
      <c r="E356" s="64" t="s">
        <v>1533</v>
      </c>
      <c r="F356" s="64" t="s">
        <v>1534</v>
      </c>
      <c r="G356" s="78" t="s">
        <v>1942</v>
      </c>
      <c r="H356" s="78" t="s">
        <v>1535</v>
      </c>
      <c r="I356" s="78" t="s">
        <v>434</v>
      </c>
      <c r="J356" s="78"/>
      <c r="K356" s="79" t="s">
        <v>1458</v>
      </c>
      <c r="L356" s="79">
        <v>8</v>
      </c>
      <c r="M356" s="79">
        <v>4500</v>
      </c>
      <c r="N356" s="80">
        <f t="shared" si="26"/>
        <v>36000</v>
      </c>
      <c r="O356" s="80">
        <f t="shared" si="27"/>
        <v>36000</v>
      </c>
      <c r="P356" s="79" t="s">
        <v>1536</v>
      </c>
      <c r="Q356" s="79"/>
      <c r="R356" s="72" t="s">
        <v>439</v>
      </c>
      <c r="S356" s="80" t="s">
        <v>552</v>
      </c>
      <c r="T356" s="80" t="s">
        <v>553</v>
      </c>
      <c r="U356" s="81">
        <v>113220100</v>
      </c>
      <c r="V356" s="72" t="s">
        <v>356</v>
      </c>
      <c r="W356" s="72" t="s">
        <v>355</v>
      </c>
      <c r="X356" s="65"/>
      <c r="Y356" s="68"/>
    </row>
    <row r="357" spans="1:25" s="66" customFormat="1" ht="54" customHeight="1" x14ac:dyDescent="0.2">
      <c r="A357" s="202">
        <v>348</v>
      </c>
      <c r="B357" s="64" t="s">
        <v>379</v>
      </c>
      <c r="C357" s="64" t="s">
        <v>453</v>
      </c>
      <c r="D357" s="110" t="s">
        <v>1537</v>
      </c>
      <c r="E357" s="64" t="s">
        <v>1469</v>
      </c>
      <c r="F357" s="64" t="s">
        <v>1538</v>
      </c>
      <c r="G357" s="78" t="s">
        <v>1943</v>
      </c>
      <c r="H357" s="78" t="s">
        <v>1539</v>
      </c>
      <c r="I357" s="78" t="s">
        <v>434</v>
      </c>
      <c r="J357" s="78"/>
      <c r="K357" s="79" t="s">
        <v>1458</v>
      </c>
      <c r="L357" s="79">
        <v>10</v>
      </c>
      <c r="M357" s="79">
        <v>3500</v>
      </c>
      <c r="N357" s="80">
        <f t="shared" si="26"/>
        <v>35000</v>
      </c>
      <c r="O357" s="80">
        <f t="shared" si="27"/>
        <v>35000</v>
      </c>
      <c r="P357" s="79"/>
      <c r="Q357" s="79"/>
      <c r="R357" s="72" t="s">
        <v>439</v>
      </c>
      <c r="S357" s="80" t="s">
        <v>552</v>
      </c>
      <c r="T357" s="80" t="s">
        <v>553</v>
      </c>
      <c r="U357" s="81">
        <v>113220100</v>
      </c>
      <c r="V357" s="72" t="s">
        <v>356</v>
      </c>
      <c r="W357" s="72" t="s">
        <v>355</v>
      </c>
      <c r="X357" s="65"/>
      <c r="Y357" s="68"/>
    </row>
    <row r="358" spans="1:25" s="66" customFormat="1" ht="54" customHeight="1" x14ac:dyDescent="0.2">
      <c r="A358" s="203">
        <v>349</v>
      </c>
      <c r="B358" s="64" t="s">
        <v>379</v>
      </c>
      <c r="C358" s="64" t="s">
        <v>453</v>
      </c>
      <c r="D358" s="110" t="s">
        <v>1540</v>
      </c>
      <c r="E358" s="64" t="s">
        <v>1510</v>
      </c>
      <c r="F358" s="64" t="s">
        <v>1511</v>
      </c>
      <c r="G358" s="78" t="s">
        <v>1935</v>
      </c>
      <c r="H358" s="78" t="s">
        <v>1511</v>
      </c>
      <c r="I358" s="78" t="s">
        <v>434</v>
      </c>
      <c r="J358" s="78"/>
      <c r="K358" s="64" t="s">
        <v>1458</v>
      </c>
      <c r="L358" s="79">
        <v>6</v>
      </c>
      <c r="M358" s="79">
        <v>4500</v>
      </c>
      <c r="N358" s="80">
        <f t="shared" si="26"/>
        <v>27000</v>
      </c>
      <c r="O358" s="80">
        <f t="shared" si="27"/>
        <v>27000</v>
      </c>
      <c r="P358" s="79"/>
      <c r="Q358" s="79"/>
      <c r="R358" s="72" t="s">
        <v>439</v>
      </c>
      <c r="S358" s="80" t="s">
        <v>552</v>
      </c>
      <c r="T358" s="80" t="s">
        <v>553</v>
      </c>
      <c r="U358" s="81">
        <v>113220100</v>
      </c>
      <c r="V358" s="72" t="s">
        <v>356</v>
      </c>
      <c r="W358" s="72" t="s">
        <v>355</v>
      </c>
      <c r="X358" s="65"/>
      <c r="Y358" s="68"/>
    </row>
    <row r="359" spans="1:25" s="66" customFormat="1" ht="54" customHeight="1" x14ac:dyDescent="0.2">
      <c r="A359" s="202">
        <v>350</v>
      </c>
      <c r="B359" s="64" t="s">
        <v>379</v>
      </c>
      <c r="C359" s="64" t="s">
        <v>453</v>
      </c>
      <c r="D359" s="110" t="s">
        <v>1541</v>
      </c>
      <c r="E359" s="64" t="s">
        <v>1542</v>
      </c>
      <c r="F359" s="64" t="s">
        <v>1543</v>
      </c>
      <c r="G359" s="64" t="s">
        <v>1944</v>
      </c>
      <c r="H359" s="78" t="s">
        <v>1544</v>
      </c>
      <c r="I359" s="78" t="s">
        <v>434</v>
      </c>
      <c r="J359" s="78"/>
      <c r="K359" s="64" t="s">
        <v>1458</v>
      </c>
      <c r="L359" s="79">
        <v>8</v>
      </c>
      <c r="M359" s="79">
        <v>3000</v>
      </c>
      <c r="N359" s="80">
        <f t="shared" si="26"/>
        <v>24000</v>
      </c>
      <c r="O359" s="80">
        <f t="shared" si="27"/>
        <v>24000</v>
      </c>
      <c r="P359" s="79"/>
      <c r="Q359" s="79"/>
      <c r="R359" s="72" t="s">
        <v>439</v>
      </c>
      <c r="S359" s="80" t="s">
        <v>552</v>
      </c>
      <c r="T359" s="80" t="s">
        <v>553</v>
      </c>
      <c r="U359" s="81">
        <v>113220100</v>
      </c>
      <c r="V359" s="72" t="s">
        <v>356</v>
      </c>
      <c r="W359" s="72" t="s">
        <v>355</v>
      </c>
      <c r="X359" s="65"/>
      <c r="Y359" s="69"/>
    </row>
    <row r="360" spans="1:25" s="66" customFormat="1" ht="54" customHeight="1" x14ac:dyDescent="0.2">
      <c r="A360" s="203">
        <v>351</v>
      </c>
      <c r="B360" s="64" t="s">
        <v>379</v>
      </c>
      <c r="C360" s="64" t="s">
        <v>453</v>
      </c>
      <c r="D360" s="110" t="s">
        <v>1545</v>
      </c>
      <c r="E360" s="64" t="s">
        <v>1546</v>
      </c>
      <c r="F360" s="64" t="s">
        <v>1547</v>
      </c>
      <c r="G360" s="64" t="s">
        <v>1945</v>
      </c>
      <c r="H360" s="78" t="s">
        <v>1548</v>
      </c>
      <c r="I360" s="78" t="s">
        <v>434</v>
      </c>
      <c r="J360" s="78"/>
      <c r="K360" s="64" t="s">
        <v>1458</v>
      </c>
      <c r="L360" s="79">
        <v>10</v>
      </c>
      <c r="M360" s="79">
        <v>1982.14</v>
      </c>
      <c r="N360" s="80">
        <f t="shared" si="26"/>
        <v>19821.400000000001</v>
      </c>
      <c r="O360" s="80">
        <f t="shared" si="27"/>
        <v>19821.400000000001</v>
      </c>
      <c r="P360" s="79"/>
      <c r="Q360" s="79"/>
      <c r="R360" s="72" t="s">
        <v>439</v>
      </c>
      <c r="S360" s="80" t="s">
        <v>542</v>
      </c>
      <c r="T360" s="80" t="s">
        <v>541</v>
      </c>
      <c r="U360" s="81">
        <v>113220100</v>
      </c>
      <c r="V360" s="72" t="s">
        <v>1381</v>
      </c>
      <c r="W360" s="72" t="s">
        <v>1382</v>
      </c>
      <c r="X360" s="65"/>
      <c r="Y360" s="68"/>
    </row>
    <row r="361" spans="1:25" s="66" customFormat="1" ht="54" customHeight="1" x14ac:dyDescent="0.2">
      <c r="A361" s="202">
        <v>352</v>
      </c>
      <c r="B361" s="64" t="s">
        <v>379</v>
      </c>
      <c r="C361" s="64" t="s">
        <v>453</v>
      </c>
      <c r="D361" s="110" t="s">
        <v>2084</v>
      </c>
      <c r="E361" s="64" t="s">
        <v>1549</v>
      </c>
      <c r="F361" s="120" t="s">
        <v>2083</v>
      </c>
      <c r="G361" s="64" t="s">
        <v>1946</v>
      </c>
      <c r="H361" s="78" t="s">
        <v>1550</v>
      </c>
      <c r="I361" s="78" t="s">
        <v>434</v>
      </c>
      <c r="J361" s="78"/>
      <c r="K361" s="79" t="s">
        <v>1458</v>
      </c>
      <c r="L361" s="79">
        <v>4</v>
      </c>
      <c r="M361" s="79">
        <v>3794.64</v>
      </c>
      <c r="N361" s="80">
        <f t="shared" si="26"/>
        <v>15178.56</v>
      </c>
      <c r="O361" s="80">
        <f t="shared" si="27"/>
        <v>15178.56</v>
      </c>
      <c r="P361" s="79"/>
      <c r="Q361" s="79"/>
      <c r="R361" s="72" t="s">
        <v>439</v>
      </c>
      <c r="S361" s="80" t="s">
        <v>542</v>
      </c>
      <c r="T361" s="80" t="s">
        <v>541</v>
      </c>
      <c r="U361" s="81">
        <v>113220100</v>
      </c>
      <c r="V361" s="72" t="s">
        <v>356</v>
      </c>
      <c r="W361" s="72" t="s">
        <v>355</v>
      </c>
      <c r="X361" s="65"/>
      <c r="Y361" s="68"/>
    </row>
    <row r="362" spans="1:25" s="66" customFormat="1" ht="54" customHeight="1" x14ac:dyDescent="0.2">
      <c r="A362" s="203">
        <v>353</v>
      </c>
      <c r="B362" s="64" t="s">
        <v>379</v>
      </c>
      <c r="C362" s="64" t="s">
        <v>453</v>
      </c>
      <c r="D362" s="110" t="s">
        <v>1532</v>
      </c>
      <c r="E362" s="64" t="s">
        <v>1533</v>
      </c>
      <c r="F362" s="110" t="s">
        <v>1534</v>
      </c>
      <c r="G362" s="64" t="s">
        <v>1942</v>
      </c>
      <c r="H362" s="78" t="s">
        <v>1535</v>
      </c>
      <c r="I362" s="78" t="s">
        <v>434</v>
      </c>
      <c r="J362" s="78"/>
      <c r="K362" s="64" t="s">
        <v>1458</v>
      </c>
      <c r="L362" s="79">
        <v>4</v>
      </c>
      <c r="M362" s="79">
        <v>3500</v>
      </c>
      <c r="N362" s="80">
        <f t="shared" si="26"/>
        <v>14000</v>
      </c>
      <c r="O362" s="80">
        <f t="shared" si="27"/>
        <v>14000</v>
      </c>
      <c r="P362" s="79"/>
      <c r="Q362" s="79"/>
      <c r="R362" s="72" t="s">
        <v>439</v>
      </c>
      <c r="S362" s="80" t="s">
        <v>552</v>
      </c>
      <c r="T362" s="80" t="s">
        <v>553</v>
      </c>
      <c r="U362" s="81">
        <v>113220100</v>
      </c>
      <c r="V362" s="72" t="s">
        <v>356</v>
      </c>
      <c r="W362" s="72" t="s">
        <v>355</v>
      </c>
      <c r="X362" s="65"/>
      <c r="Y362" s="69"/>
    </row>
    <row r="363" spans="1:25" s="66" customFormat="1" ht="54" customHeight="1" x14ac:dyDescent="0.2">
      <c r="A363" s="202">
        <v>354</v>
      </c>
      <c r="B363" s="64" t="s">
        <v>379</v>
      </c>
      <c r="C363" s="64" t="s">
        <v>453</v>
      </c>
      <c r="D363" s="110" t="s">
        <v>2085</v>
      </c>
      <c r="E363" s="64" t="s">
        <v>1542</v>
      </c>
      <c r="F363" s="64" t="s">
        <v>1551</v>
      </c>
      <c r="G363" s="64" t="s">
        <v>2087</v>
      </c>
      <c r="H363" s="78" t="s">
        <v>2086</v>
      </c>
      <c r="I363" s="78" t="s">
        <v>434</v>
      </c>
      <c r="J363" s="78"/>
      <c r="K363" s="79" t="s">
        <v>1458</v>
      </c>
      <c r="L363" s="79">
        <v>10</v>
      </c>
      <c r="M363" s="79">
        <v>1263.3900000000001</v>
      </c>
      <c r="N363" s="80">
        <f t="shared" si="26"/>
        <v>12633.900000000001</v>
      </c>
      <c r="O363" s="80">
        <f t="shared" si="27"/>
        <v>12633.900000000001</v>
      </c>
      <c r="P363" s="79"/>
      <c r="Q363" s="79"/>
      <c r="R363" s="72" t="s">
        <v>443</v>
      </c>
      <c r="S363" s="80" t="s">
        <v>542</v>
      </c>
      <c r="T363" s="80" t="s">
        <v>541</v>
      </c>
      <c r="U363" s="81">
        <v>113220100</v>
      </c>
      <c r="V363" s="72" t="s">
        <v>356</v>
      </c>
      <c r="W363" s="72" t="s">
        <v>355</v>
      </c>
      <c r="X363" s="65"/>
      <c r="Y363" s="68"/>
    </row>
    <row r="364" spans="1:25" s="66" customFormat="1" ht="54" customHeight="1" x14ac:dyDescent="0.2">
      <c r="A364" s="203">
        <v>355</v>
      </c>
      <c r="B364" s="64" t="s">
        <v>379</v>
      </c>
      <c r="C364" s="64" t="s">
        <v>453</v>
      </c>
      <c r="D364" s="110" t="s">
        <v>1552</v>
      </c>
      <c r="E364" s="64" t="s">
        <v>1469</v>
      </c>
      <c r="F364" s="64" t="s">
        <v>1553</v>
      </c>
      <c r="G364" s="64" t="s">
        <v>1943</v>
      </c>
      <c r="H364" s="78" t="s">
        <v>1539</v>
      </c>
      <c r="I364" s="78" t="s">
        <v>434</v>
      </c>
      <c r="J364" s="78"/>
      <c r="K364" s="79" t="s">
        <v>1458</v>
      </c>
      <c r="L364" s="79">
        <v>3</v>
      </c>
      <c r="M364" s="79">
        <v>4000</v>
      </c>
      <c r="N364" s="80">
        <f t="shared" si="26"/>
        <v>12000</v>
      </c>
      <c r="O364" s="80">
        <f t="shared" si="27"/>
        <v>12000</v>
      </c>
      <c r="P364" s="79"/>
      <c r="Q364" s="79"/>
      <c r="R364" s="72" t="s">
        <v>439</v>
      </c>
      <c r="S364" s="80" t="s">
        <v>552</v>
      </c>
      <c r="T364" s="80" t="s">
        <v>553</v>
      </c>
      <c r="U364" s="81">
        <v>113220100</v>
      </c>
      <c r="V364" s="72" t="s">
        <v>356</v>
      </c>
      <c r="W364" s="72" t="s">
        <v>355</v>
      </c>
      <c r="X364" s="65"/>
      <c r="Y364" s="68"/>
    </row>
    <row r="365" spans="1:25" s="66" customFormat="1" ht="54" customHeight="1" x14ac:dyDescent="0.2">
      <c r="A365" s="202">
        <v>356</v>
      </c>
      <c r="B365" s="64" t="s">
        <v>379</v>
      </c>
      <c r="C365" s="64" t="s">
        <v>453</v>
      </c>
      <c r="D365" s="110" t="s">
        <v>900</v>
      </c>
      <c r="E365" s="64" t="s">
        <v>971</v>
      </c>
      <c r="F365" s="64" t="s">
        <v>1554</v>
      </c>
      <c r="G365" s="64" t="s">
        <v>1947</v>
      </c>
      <c r="H365" s="78" t="s">
        <v>1555</v>
      </c>
      <c r="I365" s="78" t="s">
        <v>434</v>
      </c>
      <c r="J365" s="78"/>
      <c r="K365" s="79" t="s">
        <v>1458</v>
      </c>
      <c r="L365" s="79">
        <v>20</v>
      </c>
      <c r="M365" s="79">
        <v>580.36</v>
      </c>
      <c r="N365" s="80">
        <f t="shared" si="26"/>
        <v>11607.2</v>
      </c>
      <c r="O365" s="80">
        <f t="shared" si="27"/>
        <v>11607.2</v>
      </c>
      <c r="P365" s="79"/>
      <c r="Q365" s="79"/>
      <c r="R365" s="72" t="s">
        <v>443</v>
      </c>
      <c r="S365" s="80" t="s">
        <v>542</v>
      </c>
      <c r="T365" s="80" t="s">
        <v>541</v>
      </c>
      <c r="U365" s="81">
        <v>113220100</v>
      </c>
      <c r="V365" s="72" t="s">
        <v>356</v>
      </c>
      <c r="W365" s="72" t="s">
        <v>355</v>
      </c>
      <c r="X365" s="65"/>
      <c r="Y365" s="68"/>
    </row>
    <row r="366" spans="1:25" s="66" customFormat="1" ht="54" customHeight="1" x14ac:dyDescent="0.2">
      <c r="A366" s="203">
        <v>357</v>
      </c>
      <c r="B366" s="64" t="s">
        <v>379</v>
      </c>
      <c r="C366" s="64" t="s">
        <v>453</v>
      </c>
      <c r="D366" s="110" t="s">
        <v>1556</v>
      </c>
      <c r="E366" s="64" t="s">
        <v>1557</v>
      </c>
      <c r="F366" s="64" t="s">
        <v>1558</v>
      </c>
      <c r="G366" s="64" t="s">
        <v>1948</v>
      </c>
      <c r="H366" s="78" t="s">
        <v>1559</v>
      </c>
      <c r="I366" s="78" t="s">
        <v>434</v>
      </c>
      <c r="J366" s="64"/>
      <c r="K366" s="79" t="s">
        <v>1458</v>
      </c>
      <c r="L366" s="79">
        <v>4</v>
      </c>
      <c r="M366" s="79">
        <v>40897</v>
      </c>
      <c r="N366" s="80">
        <f t="shared" si="26"/>
        <v>163588</v>
      </c>
      <c r="O366" s="80">
        <f t="shared" si="27"/>
        <v>163588</v>
      </c>
      <c r="P366" s="79"/>
      <c r="Q366" s="79"/>
      <c r="R366" s="72" t="s">
        <v>428</v>
      </c>
      <c r="S366" s="80" t="s">
        <v>542</v>
      </c>
      <c r="T366" s="80" t="s">
        <v>541</v>
      </c>
      <c r="U366" s="81">
        <v>113220100</v>
      </c>
      <c r="V366" s="72" t="s">
        <v>356</v>
      </c>
      <c r="W366" s="72" t="s">
        <v>355</v>
      </c>
      <c r="X366" s="65"/>
      <c r="Y366" s="68"/>
    </row>
    <row r="367" spans="1:25" s="66" customFormat="1" ht="54" customHeight="1" x14ac:dyDescent="0.2">
      <c r="A367" s="202">
        <v>358</v>
      </c>
      <c r="B367" s="64" t="s">
        <v>379</v>
      </c>
      <c r="C367" s="64" t="s">
        <v>453</v>
      </c>
      <c r="D367" s="110" t="s">
        <v>1560</v>
      </c>
      <c r="E367" s="64" t="s">
        <v>1561</v>
      </c>
      <c r="F367" s="64" t="s">
        <v>1562</v>
      </c>
      <c r="G367" s="64" t="s">
        <v>1949</v>
      </c>
      <c r="H367" s="78" t="s">
        <v>1563</v>
      </c>
      <c r="I367" s="78" t="s">
        <v>603</v>
      </c>
      <c r="J367" s="78"/>
      <c r="K367" s="79" t="s">
        <v>1458</v>
      </c>
      <c r="L367" s="79">
        <v>12</v>
      </c>
      <c r="M367" s="79">
        <v>4700</v>
      </c>
      <c r="N367" s="80">
        <f t="shared" si="26"/>
        <v>56400</v>
      </c>
      <c r="O367" s="80">
        <f t="shared" si="27"/>
        <v>56400</v>
      </c>
      <c r="P367" s="79"/>
      <c r="Q367" s="79"/>
      <c r="R367" s="72" t="s">
        <v>428</v>
      </c>
      <c r="S367" s="80" t="s">
        <v>542</v>
      </c>
      <c r="T367" s="80" t="s">
        <v>541</v>
      </c>
      <c r="U367" s="81">
        <v>113220100</v>
      </c>
      <c r="V367" s="72" t="s">
        <v>356</v>
      </c>
      <c r="W367" s="72" t="s">
        <v>355</v>
      </c>
      <c r="X367" s="65"/>
      <c r="Y367" s="68"/>
    </row>
    <row r="368" spans="1:25" s="66" customFormat="1" ht="54" customHeight="1" x14ac:dyDescent="0.2">
      <c r="A368" s="203">
        <v>359</v>
      </c>
      <c r="B368" s="64" t="s">
        <v>379</v>
      </c>
      <c r="C368" s="64" t="s">
        <v>453</v>
      </c>
      <c r="D368" s="110" t="s">
        <v>900</v>
      </c>
      <c r="E368" s="64" t="s">
        <v>1542</v>
      </c>
      <c r="F368" s="64" t="s">
        <v>1554</v>
      </c>
      <c r="G368" s="64" t="s">
        <v>1950</v>
      </c>
      <c r="H368" s="78" t="s">
        <v>1564</v>
      </c>
      <c r="I368" s="78" t="s">
        <v>434</v>
      </c>
      <c r="J368" s="64"/>
      <c r="K368" s="79" t="s">
        <v>1458</v>
      </c>
      <c r="L368" s="79">
        <v>20</v>
      </c>
      <c r="M368" s="79">
        <v>2000</v>
      </c>
      <c r="N368" s="80">
        <f t="shared" si="26"/>
        <v>40000</v>
      </c>
      <c r="O368" s="80">
        <f t="shared" si="27"/>
        <v>40000</v>
      </c>
      <c r="P368" s="79"/>
      <c r="Q368" s="79"/>
      <c r="R368" s="72" t="s">
        <v>428</v>
      </c>
      <c r="S368" s="80" t="s">
        <v>542</v>
      </c>
      <c r="T368" s="80" t="s">
        <v>541</v>
      </c>
      <c r="U368" s="81">
        <v>113220100</v>
      </c>
      <c r="V368" s="72" t="s">
        <v>356</v>
      </c>
      <c r="W368" s="72" t="s">
        <v>355</v>
      </c>
      <c r="X368" s="65"/>
      <c r="Y368" s="69"/>
    </row>
    <row r="369" spans="1:25" s="66" customFormat="1" ht="54" customHeight="1" x14ac:dyDescent="0.2">
      <c r="A369" s="202">
        <v>360</v>
      </c>
      <c r="B369" s="64" t="s">
        <v>379</v>
      </c>
      <c r="C369" s="64" t="s">
        <v>453</v>
      </c>
      <c r="D369" s="110" t="s">
        <v>1565</v>
      </c>
      <c r="E369" s="64" t="s">
        <v>1566</v>
      </c>
      <c r="F369" s="64" t="s">
        <v>1567</v>
      </c>
      <c r="G369" s="64" t="s">
        <v>1951</v>
      </c>
      <c r="H369" s="78" t="s">
        <v>1568</v>
      </c>
      <c r="I369" s="78" t="s">
        <v>434</v>
      </c>
      <c r="J369" s="64"/>
      <c r="K369" s="79" t="s">
        <v>1569</v>
      </c>
      <c r="L369" s="79">
        <v>6</v>
      </c>
      <c r="M369" s="79">
        <v>1964.29</v>
      </c>
      <c r="N369" s="80">
        <f t="shared" si="26"/>
        <v>11785.74</v>
      </c>
      <c r="O369" s="80">
        <f t="shared" si="27"/>
        <v>11785.74</v>
      </c>
      <c r="P369" s="79"/>
      <c r="Q369" s="79"/>
      <c r="R369" s="72" t="s">
        <v>387</v>
      </c>
      <c r="S369" s="80" t="s">
        <v>542</v>
      </c>
      <c r="T369" s="80" t="s">
        <v>541</v>
      </c>
      <c r="U369" s="81">
        <v>113220100</v>
      </c>
      <c r="V369" s="72" t="s">
        <v>356</v>
      </c>
      <c r="W369" s="72" t="s">
        <v>355</v>
      </c>
      <c r="X369" s="65"/>
      <c r="Y369" s="68"/>
    </row>
    <row r="370" spans="1:25" s="66" customFormat="1" ht="54" customHeight="1" x14ac:dyDescent="0.2">
      <c r="A370" s="203">
        <v>361</v>
      </c>
      <c r="B370" s="64" t="s">
        <v>379</v>
      </c>
      <c r="C370" s="64" t="s">
        <v>453</v>
      </c>
      <c r="D370" s="110" t="s">
        <v>1570</v>
      </c>
      <c r="E370" s="64" t="s">
        <v>1571</v>
      </c>
      <c r="F370" s="64" t="s">
        <v>1572</v>
      </c>
      <c r="G370" s="64" t="s">
        <v>1952</v>
      </c>
      <c r="H370" s="78" t="s">
        <v>1573</v>
      </c>
      <c r="I370" s="78" t="s">
        <v>434</v>
      </c>
      <c r="J370" s="118"/>
      <c r="K370" s="79" t="s">
        <v>1458</v>
      </c>
      <c r="L370" s="79">
        <v>5</v>
      </c>
      <c r="M370" s="79">
        <v>2567.86</v>
      </c>
      <c r="N370" s="80">
        <f t="shared" si="26"/>
        <v>12839.300000000001</v>
      </c>
      <c r="O370" s="80">
        <f t="shared" si="27"/>
        <v>12839.300000000001</v>
      </c>
      <c r="P370" s="79"/>
      <c r="Q370" s="79"/>
      <c r="R370" s="72" t="s">
        <v>387</v>
      </c>
      <c r="S370" s="80" t="s">
        <v>542</v>
      </c>
      <c r="T370" s="80" t="s">
        <v>541</v>
      </c>
      <c r="U370" s="81">
        <v>113220100</v>
      </c>
      <c r="V370" s="72" t="s">
        <v>356</v>
      </c>
      <c r="W370" s="72" t="s">
        <v>355</v>
      </c>
      <c r="X370" s="65"/>
      <c r="Y370" s="68" t="s">
        <v>397</v>
      </c>
    </row>
    <row r="371" spans="1:25" s="66" customFormat="1" ht="54" customHeight="1" x14ac:dyDescent="0.2">
      <c r="A371" s="202">
        <v>362</v>
      </c>
      <c r="B371" s="64" t="s">
        <v>379</v>
      </c>
      <c r="C371" s="64" t="s">
        <v>453</v>
      </c>
      <c r="D371" s="110" t="s">
        <v>1574</v>
      </c>
      <c r="E371" s="64" t="s">
        <v>1575</v>
      </c>
      <c r="F371" s="64" t="s">
        <v>1576</v>
      </c>
      <c r="G371" s="64" t="s">
        <v>1953</v>
      </c>
      <c r="H371" s="78" t="s">
        <v>1577</v>
      </c>
      <c r="I371" s="78" t="s">
        <v>434</v>
      </c>
      <c r="J371" s="64"/>
      <c r="K371" s="79" t="s">
        <v>1458</v>
      </c>
      <c r="L371" s="79">
        <v>3</v>
      </c>
      <c r="M371" s="79">
        <v>2482.14</v>
      </c>
      <c r="N371" s="80">
        <f t="shared" si="26"/>
        <v>7446.42</v>
      </c>
      <c r="O371" s="80">
        <f t="shared" si="27"/>
        <v>7446.42</v>
      </c>
      <c r="P371" s="79"/>
      <c r="Q371" s="79"/>
      <c r="R371" s="72" t="s">
        <v>387</v>
      </c>
      <c r="S371" s="80" t="s">
        <v>542</v>
      </c>
      <c r="T371" s="80" t="s">
        <v>541</v>
      </c>
      <c r="U371" s="81">
        <v>113220100</v>
      </c>
      <c r="V371" s="72" t="s">
        <v>356</v>
      </c>
      <c r="W371" s="72" t="s">
        <v>355</v>
      </c>
      <c r="X371" s="65"/>
      <c r="Y371" s="68"/>
    </row>
    <row r="372" spans="1:25" s="66" customFormat="1" ht="54" customHeight="1" x14ac:dyDescent="0.2">
      <c r="A372" s="203">
        <v>363</v>
      </c>
      <c r="B372" s="64" t="s">
        <v>379</v>
      </c>
      <c r="C372" s="64" t="s">
        <v>453</v>
      </c>
      <c r="D372" s="110" t="s">
        <v>1578</v>
      </c>
      <c r="E372" s="64" t="s">
        <v>1579</v>
      </c>
      <c r="F372" s="64" t="s">
        <v>1580</v>
      </c>
      <c r="G372" s="64" t="s">
        <v>1954</v>
      </c>
      <c r="H372" s="78" t="s">
        <v>1581</v>
      </c>
      <c r="I372" s="78" t="s">
        <v>434</v>
      </c>
      <c r="J372" s="78"/>
      <c r="K372" s="64" t="s">
        <v>1458</v>
      </c>
      <c r="L372" s="79">
        <v>5</v>
      </c>
      <c r="M372" s="79">
        <v>1071.43</v>
      </c>
      <c r="N372" s="80">
        <f t="shared" si="26"/>
        <v>5357.1500000000005</v>
      </c>
      <c r="O372" s="80">
        <f t="shared" si="27"/>
        <v>5357.1500000000005</v>
      </c>
      <c r="P372" s="79"/>
      <c r="Q372" s="79"/>
      <c r="R372" s="72" t="s">
        <v>387</v>
      </c>
      <c r="S372" s="80" t="s">
        <v>542</v>
      </c>
      <c r="T372" s="80" t="s">
        <v>541</v>
      </c>
      <c r="U372" s="81">
        <v>113220100</v>
      </c>
      <c r="V372" s="72" t="s">
        <v>356</v>
      </c>
      <c r="W372" s="72" t="s">
        <v>355</v>
      </c>
      <c r="X372" s="65"/>
      <c r="Y372" s="69"/>
    </row>
    <row r="373" spans="1:25" s="66" customFormat="1" ht="54" customHeight="1" x14ac:dyDescent="0.2">
      <c r="A373" s="202">
        <v>364</v>
      </c>
      <c r="B373" s="64" t="s">
        <v>379</v>
      </c>
      <c r="C373" s="64" t="s">
        <v>453</v>
      </c>
      <c r="D373" s="110" t="s">
        <v>1582</v>
      </c>
      <c r="E373" s="64" t="s">
        <v>1583</v>
      </c>
      <c r="F373" s="78" t="s">
        <v>1584</v>
      </c>
      <c r="G373" s="64" t="s">
        <v>1955</v>
      </c>
      <c r="H373" s="78" t="s">
        <v>1585</v>
      </c>
      <c r="I373" s="78" t="s">
        <v>434</v>
      </c>
      <c r="J373" s="78"/>
      <c r="K373" s="64" t="s">
        <v>1458</v>
      </c>
      <c r="L373" s="79">
        <v>4</v>
      </c>
      <c r="M373" s="79">
        <v>1599.11</v>
      </c>
      <c r="N373" s="80">
        <f t="shared" si="26"/>
        <v>6396.44</v>
      </c>
      <c r="O373" s="80">
        <f t="shared" si="27"/>
        <v>6396.44</v>
      </c>
      <c r="P373" s="79"/>
      <c r="Q373" s="79"/>
      <c r="R373" s="72" t="s">
        <v>387</v>
      </c>
      <c r="S373" s="80" t="s">
        <v>542</v>
      </c>
      <c r="T373" s="80" t="s">
        <v>541</v>
      </c>
      <c r="U373" s="81">
        <v>113220100</v>
      </c>
      <c r="V373" s="72" t="s">
        <v>356</v>
      </c>
      <c r="W373" s="72" t="s">
        <v>355</v>
      </c>
      <c r="X373" s="119"/>
      <c r="Y373" s="68"/>
    </row>
    <row r="374" spans="1:25" s="66" customFormat="1" ht="54" customHeight="1" x14ac:dyDescent="0.2">
      <c r="A374" s="203">
        <v>365</v>
      </c>
      <c r="B374" s="64" t="s">
        <v>379</v>
      </c>
      <c r="C374" s="64" t="s">
        <v>453</v>
      </c>
      <c r="D374" s="110" t="s">
        <v>1586</v>
      </c>
      <c r="E374" s="64" t="s">
        <v>1583</v>
      </c>
      <c r="F374" s="64" t="s">
        <v>1587</v>
      </c>
      <c r="G374" s="64" t="s">
        <v>1956</v>
      </c>
      <c r="H374" s="78" t="s">
        <v>1588</v>
      </c>
      <c r="I374" s="78" t="s">
        <v>434</v>
      </c>
      <c r="J374" s="78"/>
      <c r="K374" s="64" t="s">
        <v>1458</v>
      </c>
      <c r="L374" s="79">
        <v>5</v>
      </c>
      <c r="M374" s="79">
        <v>1767.86</v>
      </c>
      <c r="N374" s="80">
        <f t="shared" si="26"/>
        <v>8839.2999999999993</v>
      </c>
      <c r="O374" s="80">
        <f t="shared" si="27"/>
        <v>8839.2999999999993</v>
      </c>
      <c r="P374" s="79"/>
      <c r="Q374" s="79"/>
      <c r="R374" s="72" t="s">
        <v>387</v>
      </c>
      <c r="S374" s="80" t="s">
        <v>542</v>
      </c>
      <c r="T374" s="80" t="s">
        <v>541</v>
      </c>
      <c r="U374" s="81">
        <v>113220100</v>
      </c>
      <c r="V374" s="72" t="s">
        <v>356</v>
      </c>
      <c r="W374" s="72" t="s">
        <v>355</v>
      </c>
      <c r="X374" s="65"/>
      <c r="Y374" s="68"/>
    </row>
    <row r="375" spans="1:25" s="66" customFormat="1" ht="54" customHeight="1" x14ac:dyDescent="0.2">
      <c r="A375" s="202">
        <v>366</v>
      </c>
      <c r="B375" s="64" t="s">
        <v>379</v>
      </c>
      <c r="C375" s="64" t="s">
        <v>453</v>
      </c>
      <c r="D375" s="110" t="s">
        <v>1589</v>
      </c>
      <c r="E375" s="64" t="s">
        <v>1590</v>
      </c>
      <c r="F375" s="64" t="s">
        <v>1591</v>
      </c>
      <c r="G375" s="64" t="s">
        <v>1957</v>
      </c>
      <c r="H375" s="78" t="s">
        <v>1592</v>
      </c>
      <c r="I375" s="78" t="s">
        <v>434</v>
      </c>
      <c r="J375" s="78"/>
      <c r="K375" s="64" t="s">
        <v>1458</v>
      </c>
      <c r="L375" s="79">
        <v>30</v>
      </c>
      <c r="M375" s="79">
        <v>892.86</v>
      </c>
      <c r="N375" s="80">
        <f t="shared" si="26"/>
        <v>26785.8</v>
      </c>
      <c r="O375" s="80">
        <f t="shared" si="27"/>
        <v>26785.8</v>
      </c>
      <c r="P375" s="79"/>
      <c r="Q375" s="79"/>
      <c r="R375" s="72" t="s">
        <v>439</v>
      </c>
      <c r="S375" s="80" t="s">
        <v>542</v>
      </c>
      <c r="T375" s="80" t="s">
        <v>541</v>
      </c>
      <c r="U375" s="81">
        <v>113220100</v>
      </c>
      <c r="V375" s="72" t="s">
        <v>356</v>
      </c>
      <c r="W375" s="72" t="s">
        <v>355</v>
      </c>
      <c r="X375" s="65"/>
      <c r="Y375" s="68"/>
    </row>
    <row r="376" spans="1:25" s="66" customFormat="1" ht="54" customHeight="1" x14ac:dyDescent="0.2">
      <c r="A376" s="203">
        <v>367</v>
      </c>
      <c r="B376" s="64" t="s">
        <v>379</v>
      </c>
      <c r="C376" s="64" t="s">
        <v>453</v>
      </c>
      <c r="D376" s="110" t="s">
        <v>1593</v>
      </c>
      <c r="E376" s="64" t="s">
        <v>1594</v>
      </c>
      <c r="F376" s="64" t="s">
        <v>1595</v>
      </c>
      <c r="G376" s="64" t="s">
        <v>1958</v>
      </c>
      <c r="H376" s="78" t="s">
        <v>1596</v>
      </c>
      <c r="I376" s="78" t="s">
        <v>434</v>
      </c>
      <c r="J376" s="78"/>
      <c r="K376" s="64" t="s">
        <v>1504</v>
      </c>
      <c r="L376" s="79">
        <v>5</v>
      </c>
      <c r="M376" s="79">
        <v>1482.14</v>
      </c>
      <c r="N376" s="80">
        <f t="shared" si="26"/>
        <v>7410.7000000000007</v>
      </c>
      <c r="O376" s="80">
        <f t="shared" si="27"/>
        <v>7410.7000000000007</v>
      </c>
      <c r="P376" s="79"/>
      <c r="Q376" s="79"/>
      <c r="R376" s="72" t="s">
        <v>439</v>
      </c>
      <c r="S376" s="80" t="s">
        <v>542</v>
      </c>
      <c r="T376" s="80" t="s">
        <v>541</v>
      </c>
      <c r="U376" s="81">
        <v>113220100</v>
      </c>
      <c r="V376" s="72" t="s">
        <v>356</v>
      </c>
      <c r="W376" s="72" t="s">
        <v>355</v>
      </c>
      <c r="X376" s="65"/>
      <c r="Y376" s="69"/>
    </row>
    <row r="377" spans="1:25" s="66" customFormat="1" ht="54" customHeight="1" x14ac:dyDescent="0.2">
      <c r="A377" s="202">
        <v>368</v>
      </c>
      <c r="B377" s="64" t="s">
        <v>379</v>
      </c>
      <c r="C377" s="64" t="s">
        <v>453</v>
      </c>
      <c r="D377" s="110" t="s">
        <v>1593</v>
      </c>
      <c r="E377" s="64" t="s">
        <v>1594</v>
      </c>
      <c r="F377" s="64" t="s">
        <v>1595</v>
      </c>
      <c r="G377" s="64" t="s">
        <v>1959</v>
      </c>
      <c r="H377" s="78" t="s">
        <v>1597</v>
      </c>
      <c r="I377" s="78" t="s">
        <v>434</v>
      </c>
      <c r="J377" s="78"/>
      <c r="K377" s="64" t="s">
        <v>1504</v>
      </c>
      <c r="L377" s="79">
        <v>5</v>
      </c>
      <c r="M377" s="79">
        <v>1142.8599999999999</v>
      </c>
      <c r="N377" s="80">
        <f t="shared" si="26"/>
        <v>5714.2999999999993</v>
      </c>
      <c r="O377" s="80">
        <f t="shared" si="27"/>
        <v>5714.2999999999993</v>
      </c>
      <c r="P377" s="79"/>
      <c r="Q377" s="79"/>
      <c r="R377" s="72" t="s">
        <v>439</v>
      </c>
      <c r="S377" s="80" t="s">
        <v>542</v>
      </c>
      <c r="T377" s="80" t="s">
        <v>541</v>
      </c>
      <c r="U377" s="81">
        <v>113220100</v>
      </c>
      <c r="V377" s="72" t="s">
        <v>356</v>
      </c>
      <c r="W377" s="72" t="s">
        <v>355</v>
      </c>
      <c r="X377" s="65"/>
      <c r="Y377" s="68"/>
    </row>
    <row r="378" spans="1:25" s="66" customFormat="1" ht="54" customHeight="1" x14ac:dyDescent="0.2">
      <c r="A378" s="203">
        <v>369</v>
      </c>
      <c r="B378" s="64" t="s">
        <v>379</v>
      </c>
      <c r="C378" s="64" t="s">
        <v>453</v>
      </c>
      <c r="D378" s="110" t="s">
        <v>1598</v>
      </c>
      <c r="E378" s="78" t="s">
        <v>1599</v>
      </c>
      <c r="F378" s="78" t="s">
        <v>1600</v>
      </c>
      <c r="G378" s="64" t="s">
        <v>1960</v>
      </c>
      <c r="H378" s="78" t="s">
        <v>1601</v>
      </c>
      <c r="I378" s="78" t="s">
        <v>434</v>
      </c>
      <c r="J378" s="78"/>
      <c r="K378" s="64" t="s">
        <v>1504</v>
      </c>
      <c r="L378" s="79">
        <v>1</v>
      </c>
      <c r="M378" s="79">
        <v>1507.14</v>
      </c>
      <c r="N378" s="80">
        <f t="shared" si="26"/>
        <v>1507.14</v>
      </c>
      <c r="O378" s="80">
        <f t="shared" si="27"/>
        <v>1507.14</v>
      </c>
      <c r="P378" s="79"/>
      <c r="Q378" s="79"/>
      <c r="R378" s="72" t="s">
        <v>439</v>
      </c>
      <c r="S378" s="80" t="s">
        <v>542</v>
      </c>
      <c r="T378" s="80" t="s">
        <v>541</v>
      </c>
      <c r="U378" s="81">
        <v>113220100</v>
      </c>
      <c r="V378" s="72" t="s">
        <v>356</v>
      </c>
      <c r="W378" s="72" t="s">
        <v>355</v>
      </c>
      <c r="X378" s="65"/>
      <c r="Y378" s="68"/>
    </row>
    <row r="379" spans="1:25" s="66" customFormat="1" ht="54" customHeight="1" x14ac:dyDescent="0.2">
      <c r="A379" s="202">
        <v>370</v>
      </c>
      <c r="B379" s="64" t="s">
        <v>379</v>
      </c>
      <c r="C379" s="64" t="s">
        <v>453</v>
      </c>
      <c r="D379" s="110" t="s">
        <v>1598</v>
      </c>
      <c r="E379" s="64" t="s">
        <v>1599</v>
      </c>
      <c r="F379" s="64" t="s">
        <v>1600</v>
      </c>
      <c r="G379" s="64" t="s">
        <v>1961</v>
      </c>
      <c r="H379" s="78" t="s">
        <v>1602</v>
      </c>
      <c r="I379" s="78" t="s">
        <v>434</v>
      </c>
      <c r="J379" s="78"/>
      <c r="K379" s="64" t="s">
        <v>1504</v>
      </c>
      <c r="L379" s="79">
        <v>1</v>
      </c>
      <c r="M379" s="79">
        <v>1080.3599999999999</v>
      </c>
      <c r="N379" s="80">
        <f t="shared" si="26"/>
        <v>1080.3599999999999</v>
      </c>
      <c r="O379" s="80">
        <f t="shared" si="27"/>
        <v>1080.3599999999999</v>
      </c>
      <c r="P379" s="79"/>
      <c r="Q379" s="79"/>
      <c r="R379" s="72" t="s">
        <v>439</v>
      </c>
      <c r="S379" s="80" t="s">
        <v>542</v>
      </c>
      <c r="T379" s="80" t="s">
        <v>541</v>
      </c>
      <c r="U379" s="81">
        <v>113220100</v>
      </c>
      <c r="V379" s="72" t="s">
        <v>356</v>
      </c>
      <c r="W379" s="72" t="s">
        <v>355</v>
      </c>
      <c r="X379" s="65"/>
      <c r="Y379" s="68"/>
    </row>
    <row r="380" spans="1:25" s="66" customFormat="1" ht="54" customHeight="1" x14ac:dyDescent="0.2">
      <c r="A380" s="203">
        <v>371</v>
      </c>
      <c r="B380" s="64" t="s">
        <v>379</v>
      </c>
      <c r="C380" s="64" t="s">
        <v>453</v>
      </c>
      <c r="D380" s="110" t="s">
        <v>1603</v>
      </c>
      <c r="E380" s="64" t="s">
        <v>1604</v>
      </c>
      <c r="F380" s="64" t="s">
        <v>1605</v>
      </c>
      <c r="G380" s="64" t="s">
        <v>1962</v>
      </c>
      <c r="H380" s="78" t="s">
        <v>1606</v>
      </c>
      <c r="I380" s="78" t="s">
        <v>434</v>
      </c>
      <c r="J380" s="78"/>
      <c r="K380" s="64" t="s">
        <v>1607</v>
      </c>
      <c r="L380" s="79">
        <v>10</v>
      </c>
      <c r="M380" s="79">
        <v>1629.46</v>
      </c>
      <c r="N380" s="80">
        <f t="shared" si="26"/>
        <v>16294.6</v>
      </c>
      <c r="O380" s="80">
        <f t="shared" si="27"/>
        <v>16294.6</v>
      </c>
      <c r="P380" s="79"/>
      <c r="Q380" s="79"/>
      <c r="R380" s="72" t="s">
        <v>439</v>
      </c>
      <c r="S380" s="80" t="s">
        <v>542</v>
      </c>
      <c r="T380" s="80" t="s">
        <v>541</v>
      </c>
      <c r="U380" s="81">
        <v>113220100</v>
      </c>
      <c r="V380" s="72" t="s">
        <v>356</v>
      </c>
      <c r="W380" s="72" t="s">
        <v>355</v>
      </c>
      <c r="X380" s="65"/>
      <c r="Y380" s="69"/>
    </row>
    <row r="381" spans="1:25" s="66" customFormat="1" ht="54" customHeight="1" x14ac:dyDescent="0.2">
      <c r="A381" s="202">
        <v>372</v>
      </c>
      <c r="B381" s="64" t="s">
        <v>379</v>
      </c>
      <c r="C381" s="64" t="s">
        <v>453</v>
      </c>
      <c r="D381" s="110" t="s">
        <v>1603</v>
      </c>
      <c r="E381" s="64" t="s">
        <v>1604</v>
      </c>
      <c r="F381" s="64" t="s">
        <v>1605</v>
      </c>
      <c r="G381" s="64" t="s">
        <v>1963</v>
      </c>
      <c r="H381" s="78" t="s">
        <v>1608</v>
      </c>
      <c r="I381" s="78" t="s">
        <v>434</v>
      </c>
      <c r="J381" s="78"/>
      <c r="K381" s="64" t="s">
        <v>1607</v>
      </c>
      <c r="L381" s="79">
        <v>10</v>
      </c>
      <c r="M381" s="79">
        <v>625</v>
      </c>
      <c r="N381" s="80">
        <f t="shared" si="26"/>
        <v>6250</v>
      </c>
      <c r="O381" s="80">
        <f t="shared" si="27"/>
        <v>6250</v>
      </c>
      <c r="P381" s="79"/>
      <c r="Q381" s="79"/>
      <c r="R381" s="72" t="s">
        <v>439</v>
      </c>
      <c r="S381" s="80" t="s">
        <v>542</v>
      </c>
      <c r="T381" s="80" t="s">
        <v>541</v>
      </c>
      <c r="U381" s="81">
        <v>113220100</v>
      </c>
      <c r="V381" s="72" t="s">
        <v>356</v>
      </c>
      <c r="W381" s="72" t="s">
        <v>355</v>
      </c>
      <c r="X381" s="65"/>
      <c r="Y381" s="68" t="s">
        <v>420</v>
      </c>
    </row>
    <row r="382" spans="1:25" s="66" customFormat="1" ht="54" customHeight="1" x14ac:dyDescent="0.2">
      <c r="A382" s="203">
        <v>373</v>
      </c>
      <c r="B382" s="64" t="s">
        <v>379</v>
      </c>
      <c r="C382" s="64" t="s">
        <v>453</v>
      </c>
      <c r="D382" s="110" t="s">
        <v>1609</v>
      </c>
      <c r="E382" s="64" t="s">
        <v>715</v>
      </c>
      <c r="F382" s="64" t="s">
        <v>1610</v>
      </c>
      <c r="G382" s="64" t="s">
        <v>1964</v>
      </c>
      <c r="H382" s="78" t="s">
        <v>1611</v>
      </c>
      <c r="I382" s="78" t="s">
        <v>434</v>
      </c>
      <c r="J382" s="78"/>
      <c r="K382" s="64" t="s">
        <v>1013</v>
      </c>
      <c r="L382" s="79">
        <v>15</v>
      </c>
      <c r="M382" s="79">
        <v>2830.36</v>
      </c>
      <c r="N382" s="80">
        <f t="shared" ref="N382:N445" si="28">L382*M382</f>
        <v>42455.4</v>
      </c>
      <c r="O382" s="80">
        <f t="shared" ref="O382:O445" si="29">N382</f>
        <v>42455.4</v>
      </c>
      <c r="P382" s="79"/>
      <c r="Q382" s="79"/>
      <c r="R382" s="72" t="s">
        <v>443</v>
      </c>
      <c r="S382" s="80" t="s">
        <v>542</v>
      </c>
      <c r="T382" s="80" t="s">
        <v>541</v>
      </c>
      <c r="U382" s="81">
        <v>113220100</v>
      </c>
      <c r="V382" s="72" t="s">
        <v>356</v>
      </c>
      <c r="W382" s="72" t="s">
        <v>355</v>
      </c>
      <c r="X382" s="65"/>
      <c r="Y382" s="68"/>
    </row>
    <row r="383" spans="1:25" s="66" customFormat="1" ht="54" customHeight="1" x14ac:dyDescent="0.2">
      <c r="A383" s="202">
        <v>374</v>
      </c>
      <c r="B383" s="64" t="s">
        <v>379</v>
      </c>
      <c r="C383" s="64" t="s">
        <v>453</v>
      </c>
      <c r="D383" s="110" t="s">
        <v>1609</v>
      </c>
      <c r="E383" s="64" t="s">
        <v>715</v>
      </c>
      <c r="F383" s="64" t="s">
        <v>1610</v>
      </c>
      <c r="G383" s="64" t="s">
        <v>1965</v>
      </c>
      <c r="H383" s="78" t="s">
        <v>1612</v>
      </c>
      <c r="I383" s="78" t="s">
        <v>434</v>
      </c>
      <c r="J383" s="78"/>
      <c r="K383" s="64" t="s">
        <v>1013</v>
      </c>
      <c r="L383" s="79">
        <v>60</v>
      </c>
      <c r="M383" s="79">
        <v>3071.43</v>
      </c>
      <c r="N383" s="80">
        <f t="shared" si="28"/>
        <v>184285.8</v>
      </c>
      <c r="O383" s="80">
        <f t="shared" si="29"/>
        <v>184285.8</v>
      </c>
      <c r="P383" s="79"/>
      <c r="Q383" s="79"/>
      <c r="R383" s="72" t="s">
        <v>443</v>
      </c>
      <c r="S383" s="80" t="s">
        <v>542</v>
      </c>
      <c r="T383" s="80" t="s">
        <v>541</v>
      </c>
      <c r="U383" s="81">
        <v>113220100</v>
      </c>
      <c r="V383" s="72" t="s">
        <v>356</v>
      </c>
      <c r="W383" s="72" t="s">
        <v>355</v>
      </c>
      <c r="X383" s="65"/>
      <c r="Y383" s="68"/>
    </row>
    <row r="384" spans="1:25" s="66" customFormat="1" ht="54" customHeight="1" x14ac:dyDescent="0.2">
      <c r="A384" s="203">
        <v>375</v>
      </c>
      <c r="B384" s="64" t="s">
        <v>379</v>
      </c>
      <c r="C384" s="64" t="s">
        <v>453</v>
      </c>
      <c r="D384" s="110" t="s">
        <v>1613</v>
      </c>
      <c r="E384" s="64" t="s">
        <v>1614</v>
      </c>
      <c r="F384" s="64" t="s">
        <v>1615</v>
      </c>
      <c r="G384" s="64" t="s">
        <v>1966</v>
      </c>
      <c r="H384" s="78" t="s">
        <v>1616</v>
      </c>
      <c r="I384" s="78" t="s">
        <v>434</v>
      </c>
      <c r="J384" s="78"/>
      <c r="K384" s="64" t="s">
        <v>1439</v>
      </c>
      <c r="L384" s="79">
        <v>10</v>
      </c>
      <c r="M384" s="121">
        <v>821.43</v>
      </c>
      <c r="N384" s="115">
        <f t="shared" si="28"/>
        <v>8214.2999999999993</v>
      </c>
      <c r="O384" s="80">
        <f t="shared" si="29"/>
        <v>8214.2999999999993</v>
      </c>
      <c r="P384" s="79"/>
      <c r="Q384" s="79"/>
      <c r="R384" s="72" t="s">
        <v>443</v>
      </c>
      <c r="S384" s="80" t="s">
        <v>542</v>
      </c>
      <c r="T384" s="80" t="s">
        <v>541</v>
      </c>
      <c r="U384" s="81">
        <v>113220100</v>
      </c>
      <c r="V384" s="72" t="s">
        <v>356</v>
      </c>
      <c r="W384" s="72" t="s">
        <v>355</v>
      </c>
      <c r="X384" s="65"/>
      <c r="Y384" s="69"/>
    </row>
    <row r="385" spans="1:25" s="66" customFormat="1" ht="54" customHeight="1" x14ac:dyDescent="0.2">
      <c r="A385" s="202">
        <v>376</v>
      </c>
      <c r="B385" s="64" t="s">
        <v>379</v>
      </c>
      <c r="C385" s="64" t="s">
        <v>453</v>
      </c>
      <c r="D385" s="110" t="s">
        <v>1617</v>
      </c>
      <c r="E385" s="64" t="s">
        <v>1618</v>
      </c>
      <c r="F385" s="64" t="s">
        <v>1619</v>
      </c>
      <c r="G385" s="64" t="s">
        <v>1967</v>
      </c>
      <c r="H385" s="78" t="s">
        <v>1620</v>
      </c>
      <c r="I385" s="78" t="s">
        <v>434</v>
      </c>
      <c r="J385" s="93"/>
      <c r="K385" s="64" t="s">
        <v>1439</v>
      </c>
      <c r="L385" s="79">
        <v>5</v>
      </c>
      <c r="M385" s="79">
        <v>711.61</v>
      </c>
      <c r="N385" s="80">
        <f t="shared" si="28"/>
        <v>3558.05</v>
      </c>
      <c r="O385" s="80">
        <f t="shared" si="29"/>
        <v>3558.05</v>
      </c>
      <c r="P385" s="79"/>
      <c r="Q385" s="79"/>
      <c r="R385" s="72" t="s">
        <v>443</v>
      </c>
      <c r="S385" s="80" t="s">
        <v>542</v>
      </c>
      <c r="T385" s="80" t="s">
        <v>541</v>
      </c>
      <c r="U385" s="81">
        <v>113220100</v>
      </c>
      <c r="V385" s="72" t="s">
        <v>356</v>
      </c>
      <c r="W385" s="72" t="s">
        <v>355</v>
      </c>
      <c r="X385" s="65"/>
      <c r="Y385" s="68"/>
    </row>
    <row r="386" spans="1:25" s="66" customFormat="1" ht="54" customHeight="1" x14ac:dyDescent="0.2">
      <c r="A386" s="203">
        <v>377</v>
      </c>
      <c r="B386" s="64" t="s">
        <v>379</v>
      </c>
      <c r="C386" s="64" t="s">
        <v>453</v>
      </c>
      <c r="D386" s="110" t="s">
        <v>1621</v>
      </c>
      <c r="E386" s="64" t="s">
        <v>1622</v>
      </c>
      <c r="F386" s="64" t="s">
        <v>1623</v>
      </c>
      <c r="G386" s="64" t="s">
        <v>1968</v>
      </c>
      <c r="H386" s="78" t="s">
        <v>1624</v>
      </c>
      <c r="I386" s="78" t="s">
        <v>434</v>
      </c>
      <c r="J386" s="64"/>
      <c r="K386" s="64" t="s">
        <v>1458</v>
      </c>
      <c r="L386" s="79">
        <v>7</v>
      </c>
      <c r="M386" s="79">
        <v>786.32</v>
      </c>
      <c r="N386" s="80">
        <f t="shared" si="28"/>
        <v>5504.2400000000007</v>
      </c>
      <c r="O386" s="80">
        <f t="shared" si="29"/>
        <v>5504.2400000000007</v>
      </c>
      <c r="P386" s="79"/>
      <c r="Q386" s="79"/>
      <c r="R386" s="72" t="s">
        <v>443</v>
      </c>
      <c r="S386" s="80" t="s">
        <v>542</v>
      </c>
      <c r="T386" s="80" t="s">
        <v>541</v>
      </c>
      <c r="U386" s="81">
        <v>113220100</v>
      </c>
      <c r="V386" s="72" t="s">
        <v>356</v>
      </c>
      <c r="W386" s="72" t="s">
        <v>355</v>
      </c>
      <c r="X386" s="65"/>
      <c r="Y386" s="68"/>
    </row>
    <row r="387" spans="1:25" s="66" customFormat="1" ht="54" customHeight="1" x14ac:dyDescent="0.2">
      <c r="A387" s="202">
        <v>378</v>
      </c>
      <c r="B387" s="64" t="s">
        <v>379</v>
      </c>
      <c r="C387" s="64" t="s">
        <v>453</v>
      </c>
      <c r="D387" s="110" t="s">
        <v>1625</v>
      </c>
      <c r="E387" s="64" t="s">
        <v>1626</v>
      </c>
      <c r="F387" s="64" t="s">
        <v>1627</v>
      </c>
      <c r="G387" s="64" t="s">
        <v>1969</v>
      </c>
      <c r="H387" s="78" t="s">
        <v>1628</v>
      </c>
      <c r="I387" s="78" t="s">
        <v>434</v>
      </c>
      <c r="J387" s="78"/>
      <c r="K387" s="64" t="s">
        <v>1458</v>
      </c>
      <c r="L387" s="79">
        <v>10</v>
      </c>
      <c r="M387" s="79">
        <v>532.14</v>
      </c>
      <c r="N387" s="80">
        <f t="shared" si="28"/>
        <v>5321.4</v>
      </c>
      <c r="O387" s="80">
        <f t="shared" si="29"/>
        <v>5321.4</v>
      </c>
      <c r="P387" s="79"/>
      <c r="Q387" s="79"/>
      <c r="R387" s="72" t="s">
        <v>443</v>
      </c>
      <c r="S387" s="80" t="s">
        <v>542</v>
      </c>
      <c r="T387" s="80" t="s">
        <v>541</v>
      </c>
      <c r="U387" s="81">
        <v>113220100</v>
      </c>
      <c r="V387" s="72" t="s">
        <v>356</v>
      </c>
      <c r="W387" s="72" t="s">
        <v>355</v>
      </c>
      <c r="X387" s="65"/>
      <c r="Y387" s="68"/>
    </row>
    <row r="388" spans="1:25" s="66" customFormat="1" ht="54" customHeight="1" x14ac:dyDescent="0.2">
      <c r="A388" s="203">
        <v>379</v>
      </c>
      <c r="B388" s="64" t="s">
        <v>379</v>
      </c>
      <c r="C388" s="64" t="s">
        <v>453</v>
      </c>
      <c r="D388" s="110" t="s">
        <v>1629</v>
      </c>
      <c r="E388" s="64" t="s">
        <v>1630</v>
      </c>
      <c r="F388" s="64" t="s">
        <v>1631</v>
      </c>
      <c r="G388" s="64" t="s">
        <v>1970</v>
      </c>
      <c r="H388" s="78" t="s">
        <v>1632</v>
      </c>
      <c r="I388" s="78" t="s">
        <v>434</v>
      </c>
      <c r="J388" s="78"/>
      <c r="K388" s="64" t="s">
        <v>1458</v>
      </c>
      <c r="L388" s="79">
        <v>5</v>
      </c>
      <c r="M388" s="79">
        <v>1419.64</v>
      </c>
      <c r="N388" s="80">
        <f t="shared" si="28"/>
        <v>7098.2000000000007</v>
      </c>
      <c r="O388" s="80">
        <f t="shared" si="29"/>
        <v>7098.2000000000007</v>
      </c>
      <c r="P388" s="79"/>
      <c r="Q388" s="79"/>
      <c r="R388" s="72" t="s">
        <v>443</v>
      </c>
      <c r="S388" s="80" t="s">
        <v>542</v>
      </c>
      <c r="T388" s="80" t="s">
        <v>541</v>
      </c>
      <c r="U388" s="81">
        <v>113220100</v>
      </c>
      <c r="V388" s="72" t="s">
        <v>356</v>
      </c>
      <c r="W388" s="72" t="s">
        <v>355</v>
      </c>
      <c r="X388" s="65"/>
      <c r="Y388" s="69"/>
    </row>
    <row r="389" spans="1:25" s="66" customFormat="1" ht="54" customHeight="1" x14ac:dyDescent="0.2">
      <c r="A389" s="202">
        <v>380</v>
      </c>
      <c r="B389" s="64" t="s">
        <v>379</v>
      </c>
      <c r="C389" s="64" t="s">
        <v>453</v>
      </c>
      <c r="D389" s="110" t="s">
        <v>1633</v>
      </c>
      <c r="E389" s="64" t="s">
        <v>1634</v>
      </c>
      <c r="F389" s="78" t="s">
        <v>1635</v>
      </c>
      <c r="G389" s="64" t="s">
        <v>1971</v>
      </c>
      <c r="H389" s="78" t="s">
        <v>1636</v>
      </c>
      <c r="I389" s="78" t="s">
        <v>434</v>
      </c>
      <c r="J389" s="78"/>
      <c r="K389" s="64" t="s">
        <v>1458</v>
      </c>
      <c r="L389" s="79">
        <v>2</v>
      </c>
      <c r="M389" s="79">
        <v>1275</v>
      </c>
      <c r="N389" s="80">
        <f t="shared" si="28"/>
        <v>2550</v>
      </c>
      <c r="O389" s="80">
        <f t="shared" si="29"/>
        <v>2550</v>
      </c>
      <c r="P389" s="79"/>
      <c r="Q389" s="79"/>
      <c r="R389" s="72" t="s">
        <v>443</v>
      </c>
      <c r="S389" s="80" t="s">
        <v>542</v>
      </c>
      <c r="T389" s="80" t="s">
        <v>541</v>
      </c>
      <c r="U389" s="81">
        <v>113220100</v>
      </c>
      <c r="V389" s="72" t="s">
        <v>356</v>
      </c>
      <c r="W389" s="72" t="s">
        <v>355</v>
      </c>
      <c r="X389" s="65"/>
      <c r="Y389" s="68"/>
    </row>
    <row r="390" spans="1:25" s="66" customFormat="1" ht="54" customHeight="1" x14ac:dyDescent="0.2">
      <c r="A390" s="203">
        <v>381</v>
      </c>
      <c r="B390" s="64" t="s">
        <v>379</v>
      </c>
      <c r="C390" s="64" t="s">
        <v>453</v>
      </c>
      <c r="D390" s="110" t="s">
        <v>1637</v>
      </c>
      <c r="E390" s="64" t="s">
        <v>1599</v>
      </c>
      <c r="F390" s="78" t="s">
        <v>1600</v>
      </c>
      <c r="G390" s="64" t="s">
        <v>1972</v>
      </c>
      <c r="H390" s="78" t="s">
        <v>1638</v>
      </c>
      <c r="I390" s="78" t="s">
        <v>434</v>
      </c>
      <c r="J390" s="78"/>
      <c r="K390" s="64" t="s">
        <v>1458</v>
      </c>
      <c r="L390" s="79">
        <v>300</v>
      </c>
      <c r="M390" s="79">
        <v>20</v>
      </c>
      <c r="N390" s="80">
        <f t="shared" si="28"/>
        <v>6000</v>
      </c>
      <c r="O390" s="80">
        <f t="shared" si="29"/>
        <v>6000</v>
      </c>
      <c r="P390" s="79"/>
      <c r="Q390" s="79"/>
      <c r="R390" s="72" t="s">
        <v>439</v>
      </c>
      <c r="S390" s="80" t="s">
        <v>552</v>
      </c>
      <c r="T390" s="80" t="s">
        <v>553</v>
      </c>
      <c r="U390" s="81">
        <v>113220100</v>
      </c>
      <c r="V390" s="72" t="s">
        <v>356</v>
      </c>
      <c r="W390" s="72" t="s">
        <v>355</v>
      </c>
      <c r="X390" s="65"/>
      <c r="Y390" s="68"/>
    </row>
    <row r="391" spans="1:25" s="66" customFormat="1" ht="54" customHeight="1" x14ac:dyDescent="0.2">
      <c r="A391" s="202">
        <v>382</v>
      </c>
      <c r="B391" s="64" t="s">
        <v>379</v>
      </c>
      <c r="C391" s="64" t="s">
        <v>453</v>
      </c>
      <c r="D391" s="110" t="s">
        <v>1639</v>
      </c>
      <c r="E391" s="64" t="s">
        <v>1640</v>
      </c>
      <c r="F391" s="64" t="s">
        <v>1641</v>
      </c>
      <c r="G391" s="64" t="s">
        <v>1973</v>
      </c>
      <c r="H391" s="78" t="s">
        <v>1642</v>
      </c>
      <c r="I391" s="78" t="s">
        <v>434</v>
      </c>
      <c r="J391" s="78"/>
      <c r="K391" s="79" t="s">
        <v>1458</v>
      </c>
      <c r="L391" s="79">
        <v>200</v>
      </c>
      <c r="M391" s="79">
        <v>20</v>
      </c>
      <c r="N391" s="80">
        <f t="shared" si="28"/>
        <v>4000</v>
      </c>
      <c r="O391" s="80">
        <f t="shared" si="29"/>
        <v>4000</v>
      </c>
      <c r="P391" s="79"/>
      <c r="Q391" s="79"/>
      <c r="R391" s="72" t="s">
        <v>439</v>
      </c>
      <c r="S391" s="80" t="s">
        <v>552</v>
      </c>
      <c r="T391" s="80" t="s">
        <v>553</v>
      </c>
      <c r="U391" s="81">
        <v>113220100</v>
      </c>
      <c r="V391" s="72" t="s">
        <v>356</v>
      </c>
      <c r="W391" s="72" t="s">
        <v>355</v>
      </c>
      <c r="X391" s="122"/>
      <c r="Y391" s="68"/>
    </row>
    <row r="392" spans="1:25" s="66" customFormat="1" ht="54" customHeight="1" x14ac:dyDescent="0.2">
      <c r="A392" s="203">
        <v>383</v>
      </c>
      <c r="B392" s="64" t="s">
        <v>379</v>
      </c>
      <c r="C392" s="64" t="s">
        <v>453</v>
      </c>
      <c r="D392" s="110" t="s">
        <v>1643</v>
      </c>
      <c r="E392" s="64" t="s">
        <v>1644</v>
      </c>
      <c r="F392" s="78" t="s">
        <v>1645</v>
      </c>
      <c r="G392" s="64" t="s">
        <v>1974</v>
      </c>
      <c r="H392" s="78" t="s">
        <v>1646</v>
      </c>
      <c r="I392" s="78" t="s">
        <v>434</v>
      </c>
      <c r="J392" s="78"/>
      <c r="K392" s="79" t="s">
        <v>1439</v>
      </c>
      <c r="L392" s="79">
        <v>2</v>
      </c>
      <c r="M392" s="79">
        <v>10000</v>
      </c>
      <c r="N392" s="80">
        <f t="shared" si="28"/>
        <v>20000</v>
      </c>
      <c r="O392" s="80">
        <f t="shared" si="29"/>
        <v>20000</v>
      </c>
      <c r="P392" s="79"/>
      <c r="Q392" s="79"/>
      <c r="R392" s="72" t="s">
        <v>439</v>
      </c>
      <c r="S392" s="80" t="s">
        <v>552</v>
      </c>
      <c r="T392" s="80" t="s">
        <v>553</v>
      </c>
      <c r="U392" s="81">
        <v>113220100</v>
      </c>
      <c r="V392" s="72" t="s">
        <v>356</v>
      </c>
      <c r="W392" s="72" t="s">
        <v>355</v>
      </c>
      <c r="X392" s="65"/>
      <c r="Y392" s="69"/>
    </row>
    <row r="393" spans="1:25" s="66" customFormat="1" ht="54" customHeight="1" x14ac:dyDescent="0.2">
      <c r="A393" s="202">
        <v>384</v>
      </c>
      <c r="B393" s="64" t="s">
        <v>379</v>
      </c>
      <c r="C393" s="64" t="s">
        <v>453</v>
      </c>
      <c r="D393" s="110" t="s">
        <v>1647</v>
      </c>
      <c r="E393" s="64" t="s">
        <v>1648</v>
      </c>
      <c r="F393" s="64" t="s">
        <v>1649</v>
      </c>
      <c r="G393" s="64" t="s">
        <v>1975</v>
      </c>
      <c r="H393" s="78" t="s">
        <v>1650</v>
      </c>
      <c r="I393" s="78" t="s">
        <v>603</v>
      </c>
      <c r="J393" s="78"/>
      <c r="K393" s="79" t="s">
        <v>1458</v>
      </c>
      <c r="L393" s="79">
        <v>6</v>
      </c>
      <c r="M393" s="79">
        <v>23994</v>
      </c>
      <c r="N393" s="80">
        <f t="shared" si="28"/>
        <v>143964</v>
      </c>
      <c r="O393" s="80">
        <f t="shared" si="29"/>
        <v>143964</v>
      </c>
      <c r="P393" s="79"/>
      <c r="Q393" s="79"/>
      <c r="R393" s="72" t="s">
        <v>428</v>
      </c>
      <c r="S393" s="80" t="s">
        <v>542</v>
      </c>
      <c r="T393" s="80" t="s">
        <v>541</v>
      </c>
      <c r="U393" s="81">
        <v>113220100</v>
      </c>
      <c r="V393" s="72" t="s">
        <v>356</v>
      </c>
      <c r="W393" s="72" t="s">
        <v>355</v>
      </c>
      <c r="X393" s="65"/>
      <c r="Y393" s="68"/>
    </row>
    <row r="394" spans="1:25" s="66" customFormat="1" ht="54" customHeight="1" x14ac:dyDescent="0.2">
      <c r="A394" s="203">
        <v>385</v>
      </c>
      <c r="B394" s="64" t="s">
        <v>379</v>
      </c>
      <c r="C394" s="64" t="s">
        <v>453</v>
      </c>
      <c r="D394" s="110" t="s">
        <v>1651</v>
      </c>
      <c r="E394" s="64" t="s">
        <v>1652</v>
      </c>
      <c r="F394" s="78" t="s">
        <v>1653</v>
      </c>
      <c r="G394" s="64" t="s">
        <v>1976</v>
      </c>
      <c r="H394" s="78" t="s">
        <v>1654</v>
      </c>
      <c r="I394" s="78" t="s">
        <v>434</v>
      </c>
      <c r="J394" s="78"/>
      <c r="K394" s="79" t="s">
        <v>1013</v>
      </c>
      <c r="L394" s="79">
        <v>31.2</v>
      </c>
      <c r="M394" s="79">
        <v>1400</v>
      </c>
      <c r="N394" s="80">
        <f t="shared" si="28"/>
        <v>43680</v>
      </c>
      <c r="O394" s="80">
        <f t="shared" si="29"/>
        <v>43680</v>
      </c>
      <c r="P394" s="79"/>
      <c r="Q394" s="79"/>
      <c r="R394" s="72" t="s">
        <v>428</v>
      </c>
      <c r="S394" s="80" t="s">
        <v>542</v>
      </c>
      <c r="T394" s="80" t="s">
        <v>541</v>
      </c>
      <c r="U394" s="81">
        <v>113220100</v>
      </c>
      <c r="V394" s="72" t="s">
        <v>356</v>
      </c>
      <c r="W394" s="72" t="s">
        <v>355</v>
      </c>
      <c r="X394" s="65"/>
      <c r="Y394" s="68"/>
    </row>
    <row r="395" spans="1:25" s="66" customFormat="1" ht="54" customHeight="1" x14ac:dyDescent="0.2">
      <c r="A395" s="202">
        <v>386</v>
      </c>
      <c r="B395" s="64" t="s">
        <v>379</v>
      </c>
      <c r="C395" s="64" t="s">
        <v>453</v>
      </c>
      <c r="D395" s="110" t="s">
        <v>1651</v>
      </c>
      <c r="E395" s="64" t="s">
        <v>1652</v>
      </c>
      <c r="F395" s="78" t="s">
        <v>1653</v>
      </c>
      <c r="G395" s="64" t="s">
        <v>1977</v>
      </c>
      <c r="H395" s="78" t="s">
        <v>1655</v>
      </c>
      <c r="I395" s="78" t="s">
        <v>434</v>
      </c>
      <c r="J395" s="78"/>
      <c r="K395" s="79" t="s">
        <v>1013</v>
      </c>
      <c r="L395" s="79">
        <v>26</v>
      </c>
      <c r="M395" s="79">
        <v>1461.55</v>
      </c>
      <c r="N395" s="80">
        <f t="shared" si="28"/>
        <v>38000.299999999996</v>
      </c>
      <c r="O395" s="80">
        <f t="shared" si="29"/>
        <v>38000.299999999996</v>
      </c>
      <c r="P395" s="79"/>
      <c r="Q395" s="79"/>
      <c r="R395" s="72" t="s">
        <v>428</v>
      </c>
      <c r="S395" s="80" t="s">
        <v>542</v>
      </c>
      <c r="T395" s="80" t="s">
        <v>541</v>
      </c>
      <c r="U395" s="81">
        <v>113220100</v>
      </c>
      <c r="V395" s="72" t="s">
        <v>356</v>
      </c>
      <c r="W395" s="72" t="s">
        <v>355</v>
      </c>
      <c r="X395" s="65"/>
      <c r="Y395" s="68"/>
    </row>
    <row r="396" spans="1:25" s="66" customFormat="1" ht="54" customHeight="1" x14ac:dyDescent="0.2">
      <c r="A396" s="203">
        <v>387</v>
      </c>
      <c r="B396" s="64" t="s">
        <v>379</v>
      </c>
      <c r="C396" s="64" t="s">
        <v>453</v>
      </c>
      <c r="D396" s="110" t="s">
        <v>1656</v>
      </c>
      <c r="E396" s="64" t="s">
        <v>1657</v>
      </c>
      <c r="F396" s="64" t="s">
        <v>1658</v>
      </c>
      <c r="G396" s="64" t="s">
        <v>1978</v>
      </c>
      <c r="H396" s="78" t="s">
        <v>1659</v>
      </c>
      <c r="I396" s="78" t="s">
        <v>434</v>
      </c>
      <c r="J396" s="78"/>
      <c r="K396" s="79" t="s">
        <v>1013</v>
      </c>
      <c r="L396" s="79">
        <v>25</v>
      </c>
      <c r="M396" s="79">
        <v>1297.5</v>
      </c>
      <c r="N396" s="80">
        <f t="shared" si="28"/>
        <v>32437.5</v>
      </c>
      <c r="O396" s="80">
        <f t="shared" si="29"/>
        <v>32437.5</v>
      </c>
      <c r="P396" s="79"/>
      <c r="Q396" s="79"/>
      <c r="R396" s="72" t="s">
        <v>439</v>
      </c>
      <c r="S396" s="80" t="s">
        <v>542</v>
      </c>
      <c r="T396" s="80" t="s">
        <v>541</v>
      </c>
      <c r="U396" s="81">
        <v>113220100</v>
      </c>
      <c r="V396" s="72" t="s">
        <v>356</v>
      </c>
      <c r="W396" s="72" t="s">
        <v>355</v>
      </c>
      <c r="X396" s="65"/>
      <c r="Y396" s="69"/>
    </row>
    <row r="397" spans="1:25" s="66" customFormat="1" ht="54" customHeight="1" x14ac:dyDescent="0.2">
      <c r="A397" s="202">
        <v>388</v>
      </c>
      <c r="B397" s="64" t="s">
        <v>379</v>
      </c>
      <c r="C397" s="64" t="s">
        <v>453</v>
      </c>
      <c r="D397" s="110" t="s">
        <v>1660</v>
      </c>
      <c r="E397" s="64" t="s">
        <v>1661</v>
      </c>
      <c r="F397" s="64" t="s">
        <v>1662</v>
      </c>
      <c r="G397" s="64" t="s">
        <v>2033</v>
      </c>
      <c r="H397" s="78" t="s">
        <v>2032</v>
      </c>
      <c r="I397" s="78" t="s">
        <v>603</v>
      </c>
      <c r="J397" s="78"/>
      <c r="K397" s="79" t="s">
        <v>1663</v>
      </c>
      <c r="L397" s="79">
        <v>2</v>
      </c>
      <c r="M397" s="79">
        <v>18435</v>
      </c>
      <c r="N397" s="80">
        <f t="shared" si="28"/>
        <v>36870</v>
      </c>
      <c r="O397" s="80">
        <f t="shared" si="29"/>
        <v>36870</v>
      </c>
      <c r="P397" s="79"/>
      <c r="Q397" s="79"/>
      <c r="R397" s="72" t="s">
        <v>1505</v>
      </c>
      <c r="S397" s="80" t="s">
        <v>542</v>
      </c>
      <c r="T397" s="80" t="s">
        <v>541</v>
      </c>
      <c r="U397" s="81">
        <v>113220100</v>
      </c>
      <c r="V397" s="72" t="s">
        <v>356</v>
      </c>
      <c r="W397" s="72" t="s">
        <v>355</v>
      </c>
      <c r="X397" s="65"/>
      <c r="Y397" s="68"/>
    </row>
    <row r="398" spans="1:25" s="66" customFormat="1" ht="54" customHeight="1" x14ac:dyDescent="0.2">
      <c r="A398" s="203">
        <v>389</v>
      </c>
      <c r="B398" s="64" t="s">
        <v>379</v>
      </c>
      <c r="C398" s="64" t="s">
        <v>453</v>
      </c>
      <c r="D398" s="110" t="s">
        <v>1625</v>
      </c>
      <c r="E398" s="64" t="s">
        <v>1626</v>
      </c>
      <c r="F398" s="64" t="s">
        <v>1627</v>
      </c>
      <c r="G398" s="64" t="s">
        <v>2031</v>
      </c>
      <c r="H398" s="78" t="s">
        <v>2030</v>
      </c>
      <c r="I398" s="78" t="s">
        <v>434</v>
      </c>
      <c r="J398" s="78"/>
      <c r="K398" s="79" t="s">
        <v>1458</v>
      </c>
      <c r="L398" s="79">
        <v>12</v>
      </c>
      <c r="M398" s="79">
        <v>648</v>
      </c>
      <c r="N398" s="80">
        <f t="shared" si="28"/>
        <v>7776</v>
      </c>
      <c r="O398" s="80">
        <f t="shared" si="29"/>
        <v>7776</v>
      </c>
      <c r="P398" s="79"/>
      <c r="Q398" s="79"/>
      <c r="R398" s="72" t="s">
        <v>428</v>
      </c>
      <c r="S398" s="80" t="s">
        <v>542</v>
      </c>
      <c r="T398" s="80" t="s">
        <v>541</v>
      </c>
      <c r="U398" s="81">
        <v>113220100</v>
      </c>
      <c r="V398" s="72" t="s">
        <v>356</v>
      </c>
      <c r="W398" s="72" t="s">
        <v>355</v>
      </c>
      <c r="X398" s="65"/>
      <c r="Y398" s="68"/>
    </row>
    <row r="399" spans="1:25" s="66" customFormat="1" ht="54" customHeight="1" x14ac:dyDescent="0.2">
      <c r="A399" s="202">
        <v>390</v>
      </c>
      <c r="B399" s="64" t="s">
        <v>379</v>
      </c>
      <c r="C399" s="64" t="s">
        <v>453</v>
      </c>
      <c r="D399" s="110" t="s">
        <v>1664</v>
      </c>
      <c r="E399" s="64" t="s">
        <v>1665</v>
      </c>
      <c r="F399" s="78" t="s">
        <v>1666</v>
      </c>
      <c r="G399" s="64" t="s">
        <v>1979</v>
      </c>
      <c r="H399" s="78" t="s">
        <v>1667</v>
      </c>
      <c r="I399" s="78" t="s">
        <v>434</v>
      </c>
      <c r="J399" s="78"/>
      <c r="K399" s="79" t="s">
        <v>1504</v>
      </c>
      <c r="L399" s="79">
        <v>10</v>
      </c>
      <c r="M399" s="79">
        <v>1200</v>
      </c>
      <c r="N399" s="80">
        <f t="shared" si="28"/>
        <v>12000</v>
      </c>
      <c r="O399" s="80">
        <f t="shared" si="29"/>
        <v>12000</v>
      </c>
      <c r="P399" s="79"/>
      <c r="Q399" s="79"/>
      <c r="R399" s="72" t="s">
        <v>439</v>
      </c>
      <c r="S399" s="80" t="s">
        <v>542</v>
      </c>
      <c r="T399" s="80" t="s">
        <v>541</v>
      </c>
      <c r="U399" s="81">
        <v>113220100</v>
      </c>
      <c r="V399" s="72" t="s">
        <v>356</v>
      </c>
      <c r="W399" s="72" t="s">
        <v>355</v>
      </c>
      <c r="X399" s="65"/>
      <c r="Y399" s="68"/>
    </row>
    <row r="400" spans="1:25" s="66" customFormat="1" ht="54" customHeight="1" x14ac:dyDescent="0.2">
      <c r="A400" s="203">
        <v>391</v>
      </c>
      <c r="B400" s="64" t="s">
        <v>379</v>
      </c>
      <c r="C400" s="64" t="s">
        <v>453</v>
      </c>
      <c r="D400" s="110" t="s">
        <v>1633</v>
      </c>
      <c r="E400" s="64" t="s">
        <v>1634</v>
      </c>
      <c r="F400" s="78" t="s">
        <v>1635</v>
      </c>
      <c r="G400" s="64" t="s">
        <v>1980</v>
      </c>
      <c r="H400" s="78" t="s">
        <v>1668</v>
      </c>
      <c r="I400" s="78" t="s">
        <v>434</v>
      </c>
      <c r="J400" s="78"/>
      <c r="K400" s="64" t="s">
        <v>1458</v>
      </c>
      <c r="L400" s="79">
        <v>10</v>
      </c>
      <c r="M400" s="79">
        <v>1200</v>
      </c>
      <c r="N400" s="80">
        <f t="shared" si="28"/>
        <v>12000</v>
      </c>
      <c r="O400" s="80">
        <f t="shared" si="29"/>
        <v>12000</v>
      </c>
      <c r="P400" s="79"/>
      <c r="Q400" s="79"/>
      <c r="R400" s="72" t="s">
        <v>428</v>
      </c>
      <c r="S400" s="80" t="s">
        <v>542</v>
      </c>
      <c r="T400" s="80" t="s">
        <v>541</v>
      </c>
      <c r="U400" s="81">
        <v>113220100</v>
      </c>
      <c r="V400" s="72" t="s">
        <v>356</v>
      </c>
      <c r="W400" s="72" t="s">
        <v>355</v>
      </c>
      <c r="X400" s="65"/>
      <c r="Y400" s="69"/>
    </row>
    <row r="401" spans="1:25" s="66" customFormat="1" ht="54" customHeight="1" x14ac:dyDescent="0.2">
      <c r="A401" s="202">
        <v>392</v>
      </c>
      <c r="B401" s="64" t="s">
        <v>379</v>
      </c>
      <c r="C401" s="64" t="s">
        <v>453</v>
      </c>
      <c r="D401" s="110" t="s">
        <v>1000</v>
      </c>
      <c r="E401" s="64" t="s">
        <v>1669</v>
      </c>
      <c r="F401" s="78" t="s">
        <v>1016</v>
      </c>
      <c r="G401" s="64" t="s">
        <v>1981</v>
      </c>
      <c r="H401" s="78" t="s">
        <v>1670</v>
      </c>
      <c r="I401" s="78" t="s">
        <v>434</v>
      </c>
      <c r="J401" s="78"/>
      <c r="K401" s="64" t="s">
        <v>1013</v>
      </c>
      <c r="L401" s="79">
        <v>96</v>
      </c>
      <c r="M401" s="79">
        <v>792</v>
      </c>
      <c r="N401" s="80">
        <f t="shared" si="28"/>
        <v>76032</v>
      </c>
      <c r="O401" s="80">
        <f t="shared" si="29"/>
        <v>76032</v>
      </c>
      <c r="P401" s="79"/>
      <c r="Q401" s="79"/>
      <c r="R401" s="72" t="s">
        <v>428</v>
      </c>
      <c r="S401" s="80" t="s">
        <v>542</v>
      </c>
      <c r="T401" s="80" t="s">
        <v>541</v>
      </c>
      <c r="U401" s="81">
        <v>113220100</v>
      </c>
      <c r="V401" s="72" t="s">
        <v>356</v>
      </c>
      <c r="W401" s="72" t="s">
        <v>355</v>
      </c>
      <c r="X401" s="65"/>
      <c r="Y401" s="68"/>
    </row>
    <row r="402" spans="1:25" s="66" customFormat="1" ht="54" customHeight="1" x14ac:dyDescent="0.2">
      <c r="A402" s="203">
        <v>393</v>
      </c>
      <c r="B402" s="64" t="s">
        <v>379</v>
      </c>
      <c r="C402" s="64" t="s">
        <v>453</v>
      </c>
      <c r="D402" s="110" t="s">
        <v>1671</v>
      </c>
      <c r="E402" s="64" t="s">
        <v>1672</v>
      </c>
      <c r="F402" s="78" t="s">
        <v>1673</v>
      </c>
      <c r="G402" s="64" t="s">
        <v>1982</v>
      </c>
      <c r="H402" s="78" t="s">
        <v>1674</v>
      </c>
      <c r="I402" s="78" t="s">
        <v>434</v>
      </c>
      <c r="J402" s="78"/>
      <c r="K402" s="64" t="s">
        <v>1675</v>
      </c>
      <c r="L402" s="79">
        <v>30</v>
      </c>
      <c r="M402" s="79">
        <v>690</v>
      </c>
      <c r="N402" s="80">
        <f t="shared" si="28"/>
        <v>20700</v>
      </c>
      <c r="O402" s="80">
        <f t="shared" si="29"/>
        <v>20700</v>
      </c>
      <c r="P402" s="79"/>
      <c r="Q402" s="79"/>
      <c r="R402" s="72" t="s">
        <v>428</v>
      </c>
      <c r="S402" s="80" t="s">
        <v>542</v>
      </c>
      <c r="T402" s="80" t="s">
        <v>541</v>
      </c>
      <c r="U402" s="81">
        <v>113220100</v>
      </c>
      <c r="V402" s="72" t="s">
        <v>356</v>
      </c>
      <c r="W402" s="72" t="s">
        <v>355</v>
      </c>
      <c r="X402" s="65"/>
      <c r="Y402" s="68"/>
    </row>
    <row r="403" spans="1:25" s="66" customFormat="1" ht="54" customHeight="1" x14ac:dyDescent="0.2">
      <c r="A403" s="202">
        <v>394</v>
      </c>
      <c r="B403" s="64" t="s">
        <v>379</v>
      </c>
      <c r="C403" s="64" t="s">
        <v>453</v>
      </c>
      <c r="D403" s="110" t="s">
        <v>1676</v>
      </c>
      <c r="E403" s="64" t="s">
        <v>1677</v>
      </c>
      <c r="F403" s="64" t="s">
        <v>1033</v>
      </c>
      <c r="G403" s="78" t="s">
        <v>1983</v>
      </c>
      <c r="H403" s="78" t="s">
        <v>1678</v>
      </c>
      <c r="I403" s="78" t="s">
        <v>434</v>
      </c>
      <c r="J403" s="78"/>
      <c r="K403" s="78" t="s">
        <v>1458</v>
      </c>
      <c r="L403" s="79">
        <v>10</v>
      </c>
      <c r="M403" s="79">
        <v>240</v>
      </c>
      <c r="N403" s="80">
        <f t="shared" si="28"/>
        <v>2400</v>
      </c>
      <c r="O403" s="80">
        <f t="shared" si="29"/>
        <v>2400</v>
      </c>
      <c r="P403" s="79"/>
      <c r="Q403" s="79"/>
      <c r="R403" s="72" t="s">
        <v>428</v>
      </c>
      <c r="S403" s="80" t="s">
        <v>542</v>
      </c>
      <c r="T403" s="80" t="s">
        <v>541</v>
      </c>
      <c r="U403" s="81">
        <v>113220100</v>
      </c>
      <c r="V403" s="72" t="s">
        <v>356</v>
      </c>
      <c r="W403" s="72" t="s">
        <v>355</v>
      </c>
      <c r="X403" s="65"/>
      <c r="Y403" s="68"/>
    </row>
    <row r="404" spans="1:25" s="66" customFormat="1" ht="54" customHeight="1" x14ac:dyDescent="0.2">
      <c r="A404" s="203">
        <v>395</v>
      </c>
      <c r="B404" s="64" t="s">
        <v>379</v>
      </c>
      <c r="C404" s="64" t="s">
        <v>453</v>
      </c>
      <c r="D404" s="110" t="s">
        <v>1679</v>
      </c>
      <c r="E404" s="64" t="s">
        <v>1680</v>
      </c>
      <c r="F404" s="64" t="s">
        <v>1681</v>
      </c>
      <c r="G404" s="78" t="s">
        <v>1984</v>
      </c>
      <c r="H404" s="78" t="s">
        <v>1682</v>
      </c>
      <c r="I404" s="78" t="s">
        <v>603</v>
      </c>
      <c r="J404" s="78"/>
      <c r="K404" s="78" t="s">
        <v>1458</v>
      </c>
      <c r="L404" s="79">
        <v>30</v>
      </c>
      <c r="M404" s="79">
        <v>185</v>
      </c>
      <c r="N404" s="80">
        <f t="shared" si="28"/>
        <v>5550</v>
      </c>
      <c r="O404" s="80">
        <f t="shared" si="29"/>
        <v>5550</v>
      </c>
      <c r="P404" s="79"/>
      <c r="Q404" s="79"/>
      <c r="R404" s="72" t="s">
        <v>428</v>
      </c>
      <c r="S404" s="80" t="s">
        <v>542</v>
      </c>
      <c r="T404" s="80" t="s">
        <v>541</v>
      </c>
      <c r="U404" s="81">
        <v>113220100</v>
      </c>
      <c r="V404" s="72" t="s">
        <v>356</v>
      </c>
      <c r="W404" s="72" t="s">
        <v>355</v>
      </c>
      <c r="X404" s="65"/>
      <c r="Y404" s="69"/>
    </row>
    <row r="405" spans="1:25" s="66" customFormat="1" ht="54" customHeight="1" x14ac:dyDescent="0.2">
      <c r="A405" s="202">
        <v>396</v>
      </c>
      <c r="B405" s="64" t="s">
        <v>379</v>
      </c>
      <c r="C405" s="64" t="s">
        <v>453</v>
      </c>
      <c r="D405" s="110" t="s">
        <v>671</v>
      </c>
      <c r="E405" s="64" t="s">
        <v>1683</v>
      </c>
      <c r="F405" s="64" t="s">
        <v>694</v>
      </c>
      <c r="G405" s="78" t="s">
        <v>1985</v>
      </c>
      <c r="H405" s="78" t="s">
        <v>1684</v>
      </c>
      <c r="I405" s="78" t="s">
        <v>434</v>
      </c>
      <c r="J405" s="78"/>
      <c r="K405" s="78" t="s">
        <v>1458</v>
      </c>
      <c r="L405" s="79">
        <v>50</v>
      </c>
      <c r="M405" s="79">
        <v>516</v>
      </c>
      <c r="N405" s="80">
        <f t="shared" si="28"/>
        <v>25800</v>
      </c>
      <c r="O405" s="80">
        <f t="shared" si="29"/>
        <v>25800</v>
      </c>
      <c r="P405" s="79"/>
      <c r="Q405" s="79"/>
      <c r="R405" s="72" t="s">
        <v>428</v>
      </c>
      <c r="S405" s="80" t="s">
        <v>542</v>
      </c>
      <c r="T405" s="80" t="s">
        <v>541</v>
      </c>
      <c r="U405" s="81">
        <v>113220100</v>
      </c>
      <c r="V405" s="72" t="s">
        <v>356</v>
      </c>
      <c r="W405" s="72" t="s">
        <v>355</v>
      </c>
      <c r="X405" s="65"/>
      <c r="Y405" s="68"/>
    </row>
    <row r="406" spans="1:25" s="66" customFormat="1" ht="54" customHeight="1" x14ac:dyDescent="0.2">
      <c r="A406" s="203">
        <v>397</v>
      </c>
      <c r="B406" s="64" t="s">
        <v>379</v>
      </c>
      <c r="C406" s="64" t="s">
        <v>453</v>
      </c>
      <c r="D406" s="110" t="s">
        <v>668</v>
      </c>
      <c r="E406" s="64" t="s">
        <v>1685</v>
      </c>
      <c r="F406" s="64" t="s">
        <v>9</v>
      </c>
      <c r="G406" s="78" t="s">
        <v>1986</v>
      </c>
      <c r="H406" s="78" t="s">
        <v>1686</v>
      </c>
      <c r="I406" s="78" t="s">
        <v>434</v>
      </c>
      <c r="J406" s="78"/>
      <c r="K406" s="64" t="s">
        <v>2077</v>
      </c>
      <c r="L406" s="79">
        <v>50</v>
      </c>
      <c r="M406" s="79">
        <v>1900</v>
      </c>
      <c r="N406" s="80">
        <f t="shared" si="28"/>
        <v>95000</v>
      </c>
      <c r="O406" s="80">
        <f t="shared" si="29"/>
        <v>95000</v>
      </c>
      <c r="P406" s="79"/>
      <c r="Q406" s="79"/>
      <c r="R406" s="72" t="s">
        <v>428</v>
      </c>
      <c r="S406" s="80" t="s">
        <v>542</v>
      </c>
      <c r="T406" s="80" t="s">
        <v>541</v>
      </c>
      <c r="U406" s="81">
        <v>113220100</v>
      </c>
      <c r="V406" s="72" t="s">
        <v>356</v>
      </c>
      <c r="W406" s="72" t="s">
        <v>355</v>
      </c>
      <c r="X406" s="65"/>
      <c r="Y406" s="68"/>
    </row>
    <row r="407" spans="1:25" s="66" customFormat="1" ht="54" customHeight="1" x14ac:dyDescent="0.2">
      <c r="A407" s="202">
        <v>398</v>
      </c>
      <c r="B407" s="64" t="s">
        <v>379</v>
      </c>
      <c r="C407" s="64" t="s">
        <v>453</v>
      </c>
      <c r="D407" s="110" t="s">
        <v>688</v>
      </c>
      <c r="E407" s="64" t="s">
        <v>1687</v>
      </c>
      <c r="F407" s="78" t="s">
        <v>712</v>
      </c>
      <c r="G407" s="64" t="s">
        <v>1987</v>
      </c>
      <c r="H407" s="78" t="s">
        <v>1688</v>
      </c>
      <c r="I407" s="78" t="s">
        <v>434</v>
      </c>
      <c r="J407" s="78"/>
      <c r="K407" s="79" t="s">
        <v>1504</v>
      </c>
      <c r="L407" s="79">
        <v>1</v>
      </c>
      <c r="M407" s="79">
        <v>700</v>
      </c>
      <c r="N407" s="80">
        <f t="shared" si="28"/>
        <v>700</v>
      </c>
      <c r="O407" s="80">
        <f t="shared" si="29"/>
        <v>700</v>
      </c>
      <c r="P407" s="79"/>
      <c r="Q407" s="79"/>
      <c r="R407" s="72" t="s">
        <v>428</v>
      </c>
      <c r="S407" s="80" t="s">
        <v>542</v>
      </c>
      <c r="T407" s="80" t="s">
        <v>541</v>
      </c>
      <c r="U407" s="81">
        <v>113220100</v>
      </c>
      <c r="V407" s="72" t="s">
        <v>356</v>
      </c>
      <c r="W407" s="72" t="s">
        <v>355</v>
      </c>
      <c r="X407" s="65"/>
      <c r="Y407" s="68"/>
    </row>
    <row r="408" spans="1:25" s="66" customFormat="1" ht="54" customHeight="1" x14ac:dyDescent="0.2">
      <c r="A408" s="203">
        <v>399</v>
      </c>
      <c r="B408" s="64" t="s">
        <v>379</v>
      </c>
      <c r="C408" s="64" t="s">
        <v>453</v>
      </c>
      <c r="D408" s="110" t="s">
        <v>688</v>
      </c>
      <c r="E408" s="64" t="s">
        <v>1687</v>
      </c>
      <c r="F408" s="78" t="s">
        <v>712</v>
      </c>
      <c r="G408" s="64" t="s">
        <v>1988</v>
      </c>
      <c r="H408" s="78" t="s">
        <v>1689</v>
      </c>
      <c r="I408" s="78" t="s">
        <v>434</v>
      </c>
      <c r="J408" s="78"/>
      <c r="K408" s="79" t="s">
        <v>1504</v>
      </c>
      <c r="L408" s="79">
        <v>1</v>
      </c>
      <c r="M408" s="79">
        <v>432</v>
      </c>
      <c r="N408" s="80">
        <f t="shared" si="28"/>
        <v>432</v>
      </c>
      <c r="O408" s="80">
        <f t="shared" si="29"/>
        <v>432</v>
      </c>
      <c r="P408" s="79"/>
      <c r="Q408" s="79"/>
      <c r="R408" s="72" t="s">
        <v>428</v>
      </c>
      <c r="S408" s="80" t="s">
        <v>542</v>
      </c>
      <c r="T408" s="80" t="s">
        <v>541</v>
      </c>
      <c r="U408" s="81">
        <v>113220100</v>
      </c>
      <c r="V408" s="72" t="s">
        <v>356</v>
      </c>
      <c r="W408" s="72" t="s">
        <v>355</v>
      </c>
      <c r="X408" s="65"/>
      <c r="Y408" s="69"/>
    </row>
    <row r="409" spans="1:25" s="66" customFormat="1" ht="54" customHeight="1" x14ac:dyDescent="0.2">
      <c r="A409" s="202">
        <v>400</v>
      </c>
      <c r="B409" s="64" t="s">
        <v>379</v>
      </c>
      <c r="C409" s="64" t="s">
        <v>453</v>
      </c>
      <c r="D409" s="110" t="s">
        <v>688</v>
      </c>
      <c r="E409" s="64" t="s">
        <v>1687</v>
      </c>
      <c r="F409" s="78" t="s">
        <v>712</v>
      </c>
      <c r="G409" s="64" t="s">
        <v>1989</v>
      </c>
      <c r="H409" s="78" t="s">
        <v>1690</v>
      </c>
      <c r="I409" s="78" t="s">
        <v>434</v>
      </c>
      <c r="J409" s="78"/>
      <c r="K409" s="79" t="s">
        <v>1504</v>
      </c>
      <c r="L409" s="79">
        <v>1</v>
      </c>
      <c r="M409" s="79">
        <v>550</v>
      </c>
      <c r="N409" s="80">
        <f t="shared" si="28"/>
        <v>550</v>
      </c>
      <c r="O409" s="80">
        <f t="shared" si="29"/>
        <v>550</v>
      </c>
      <c r="P409" s="79"/>
      <c r="Q409" s="79"/>
      <c r="R409" s="72" t="s">
        <v>428</v>
      </c>
      <c r="S409" s="80" t="s">
        <v>542</v>
      </c>
      <c r="T409" s="80" t="s">
        <v>541</v>
      </c>
      <c r="U409" s="81">
        <v>113220100</v>
      </c>
      <c r="V409" s="72" t="s">
        <v>356</v>
      </c>
      <c r="W409" s="72" t="s">
        <v>355</v>
      </c>
      <c r="X409" s="65"/>
      <c r="Y409" s="68"/>
    </row>
    <row r="410" spans="1:25" s="66" customFormat="1" ht="54" customHeight="1" x14ac:dyDescent="0.2">
      <c r="A410" s="203">
        <v>401</v>
      </c>
      <c r="B410" s="64" t="s">
        <v>379</v>
      </c>
      <c r="C410" s="64" t="s">
        <v>453</v>
      </c>
      <c r="D410" s="110" t="s">
        <v>688</v>
      </c>
      <c r="E410" s="64" t="s">
        <v>1687</v>
      </c>
      <c r="F410" s="78" t="s">
        <v>712</v>
      </c>
      <c r="G410" s="64" t="s">
        <v>1990</v>
      </c>
      <c r="H410" s="78" t="s">
        <v>1691</v>
      </c>
      <c r="I410" s="78" t="s">
        <v>434</v>
      </c>
      <c r="J410" s="78"/>
      <c r="K410" s="79" t="s">
        <v>1504</v>
      </c>
      <c r="L410" s="79">
        <v>1</v>
      </c>
      <c r="M410" s="79">
        <v>332</v>
      </c>
      <c r="N410" s="80">
        <f t="shared" si="28"/>
        <v>332</v>
      </c>
      <c r="O410" s="80">
        <f t="shared" si="29"/>
        <v>332</v>
      </c>
      <c r="P410" s="79"/>
      <c r="Q410" s="79"/>
      <c r="R410" s="72" t="s">
        <v>428</v>
      </c>
      <c r="S410" s="80" t="s">
        <v>542</v>
      </c>
      <c r="T410" s="80" t="s">
        <v>541</v>
      </c>
      <c r="U410" s="81">
        <v>113220100</v>
      </c>
      <c r="V410" s="72" t="s">
        <v>356</v>
      </c>
      <c r="W410" s="72" t="s">
        <v>355</v>
      </c>
      <c r="X410" s="65"/>
      <c r="Y410" s="68"/>
    </row>
    <row r="411" spans="1:25" s="66" customFormat="1" ht="54" customHeight="1" x14ac:dyDescent="0.2">
      <c r="A411" s="202">
        <v>402</v>
      </c>
      <c r="B411" s="64" t="s">
        <v>379</v>
      </c>
      <c r="C411" s="64" t="s">
        <v>453</v>
      </c>
      <c r="D411" s="110" t="s">
        <v>688</v>
      </c>
      <c r="E411" s="64" t="s">
        <v>1687</v>
      </c>
      <c r="F411" s="78" t="s">
        <v>712</v>
      </c>
      <c r="G411" s="64" t="s">
        <v>1991</v>
      </c>
      <c r="H411" s="78" t="s">
        <v>1692</v>
      </c>
      <c r="I411" s="78" t="s">
        <v>434</v>
      </c>
      <c r="J411" s="78"/>
      <c r="K411" s="79" t="s">
        <v>1504</v>
      </c>
      <c r="L411" s="79">
        <v>1</v>
      </c>
      <c r="M411" s="79">
        <v>332</v>
      </c>
      <c r="N411" s="80">
        <f t="shared" si="28"/>
        <v>332</v>
      </c>
      <c r="O411" s="80">
        <f t="shared" si="29"/>
        <v>332</v>
      </c>
      <c r="P411" s="79"/>
      <c r="Q411" s="79"/>
      <c r="R411" s="72" t="s">
        <v>428</v>
      </c>
      <c r="S411" s="80" t="s">
        <v>542</v>
      </c>
      <c r="T411" s="80" t="s">
        <v>541</v>
      </c>
      <c r="U411" s="81">
        <v>113220100</v>
      </c>
      <c r="V411" s="72" t="s">
        <v>356</v>
      </c>
      <c r="W411" s="72" t="s">
        <v>355</v>
      </c>
      <c r="X411" s="65"/>
      <c r="Y411" s="68"/>
    </row>
    <row r="412" spans="1:25" s="66" customFormat="1" ht="54" customHeight="1" x14ac:dyDescent="0.2">
      <c r="A412" s="203">
        <v>403</v>
      </c>
      <c r="B412" s="64" t="s">
        <v>379</v>
      </c>
      <c r="C412" s="64" t="s">
        <v>453</v>
      </c>
      <c r="D412" s="110" t="s">
        <v>1693</v>
      </c>
      <c r="E412" s="64" t="s">
        <v>1694</v>
      </c>
      <c r="F412" s="78" t="s">
        <v>712</v>
      </c>
      <c r="G412" s="64" t="s">
        <v>1992</v>
      </c>
      <c r="H412" s="78" t="s">
        <v>1695</v>
      </c>
      <c r="I412" s="78" t="s">
        <v>434</v>
      </c>
      <c r="J412" s="78"/>
      <c r="K412" s="79" t="s">
        <v>1458</v>
      </c>
      <c r="L412" s="79">
        <v>25</v>
      </c>
      <c r="M412" s="79">
        <v>130</v>
      </c>
      <c r="N412" s="80">
        <f t="shared" si="28"/>
        <v>3250</v>
      </c>
      <c r="O412" s="80">
        <f t="shared" si="29"/>
        <v>3250</v>
      </c>
      <c r="P412" s="79"/>
      <c r="Q412" s="79"/>
      <c r="R412" s="72" t="s">
        <v>428</v>
      </c>
      <c r="S412" s="80" t="s">
        <v>542</v>
      </c>
      <c r="T412" s="80" t="s">
        <v>541</v>
      </c>
      <c r="U412" s="81">
        <v>113220100</v>
      </c>
      <c r="V412" s="72" t="s">
        <v>356</v>
      </c>
      <c r="W412" s="72" t="s">
        <v>355</v>
      </c>
      <c r="X412" s="65"/>
      <c r="Y412" s="69"/>
    </row>
    <row r="413" spans="1:25" s="66" customFormat="1" ht="54" customHeight="1" x14ac:dyDescent="0.2">
      <c r="A413" s="202">
        <v>404</v>
      </c>
      <c r="B413" s="64" t="s">
        <v>379</v>
      </c>
      <c r="C413" s="64" t="s">
        <v>453</v>
      </c>
      <c r="D413" s="110" t="s">
        <v>1693</v>
      </c>
      <c r="E413" s="64" t="s">
        <v>1694</v>
      </c>
      <c r="F413" s="78" t="s">
        <v>712</v>
      </c>
      <c r="G413" s="64" t="s">
        <v>1993</v>
      </c>
      <c r="H413" s="78" t="s">
        <v>1696</v>
      </c>
      <c r="I413" s="78" t="s">
        <v>434</v>
      </c>
      <c r="J413" s="64"/>
      <c r="K413" s="79" t="s">
        <v>1458</v>
      </c>
      <c r="L413" s="94">
        <v>25</v>
      </c>
      <c r="M413" s="79">
        <v>365</v>
      </c>
      <c r="N413" s="80">
        <f t="shared" si="28"/>
        <v>9125</v>
      </c>
      <c r="O413" s="80">
        <f t="shared" si="29"/>
        <v>9125</v>
      </c>
      <c r="P413" s="79"/>
      <c r="Q413" s="79"/>
      <c r="R413" s="72" t="s">
        <v>428</v>
      </c>
      <c r="S413" s="80" t="s">
        <v>542</v>
      </c>
      <c r="T413" s="80" t="s">
        <v>541</v>
      </c>
      <c r="U413" s="81">
        <v>113220100</v>
      </c>
      <c r="V413" s="72" t="s">
        <v>356</v>
      </c>
      <c r="W413" s="72" t="s">
        <v>355</v>
      </c>
      <c r="X413" s="65"/>
      <c r="Y413" s="68"/>
    </row>
    <row r="414" spans="1:25" s="66" customFormat="1" ht="54" customHeight="1" x14ac:dyDescent="0.2">
      <c r="A414" s="203">
        <v>405</v>
      </c>
      <c r="B414" s="64" t="s">
        <v>379</v>
      </c>
      <c r="C414" s="64" t="s">
        <v>453</v>
      </c>
      <c r="D414" s="110" t="s">
        <v>673</v>
      </c>
      <c r="E414" s="64" t="s">
        <v>1697</v>
      </c>
      <c r="F414" s="78" t="s">
        <v>696</v>
      </c>
      <c r="G414" s="64" t="s">
        <v>1994</v>
      </c>
      <c r="H414" s="78" t="s">
        <v>1698</v>
      </c>
      <c r="I414" s="78" t="s">
        <v>434</v>
      </c>
      <c r="J414" s="78"/>
      <c r="K414" s="79" t="s">
        <v>1458</v>
      </c>
      <c r="L414" s="79">
        <v>60</v>
      </c>
      <c r="M414" s="79">
        <v>20</v>
      </c>
      <c r="N414" s="80">
        <f t="shared" si="28"/>
        <v>1200</v>
      </c>
      <c r="O414" s="80">
        <f t="shared" si="29"/>
        <v>1200</v>
      </c>
      <c r="P414" s="79"/>
      <c r="Q414" s="79"/>
      <c r="R414" s="72" t="s">
        <v>428</v>
      </c>
      <c r="S414" s="80" t="s">
        <v>542</v>
      </c>
      <c r="T414" s="80" t="s">
        <v>541</v>
      </c>
      <c r="U414" s="81">
        <v>113220100</v>
      </c>
      <c r="V414" s="72" t="s">
        <v>356</v>
      </c>
      <c r="W414" s="72" t="s">
        <v>355</v>
      </c>
      <c r="X414" s="65"/>
      <c r="Y414" s="68"/>
    </row>
    <row r="415" spans="1:25" s="66" customFormat="1" ht="54" customHeight="1" x14ac:dyDescent="0.2">
      <c r="A415" s="202">
        <v>406</v>
      </c>
      <c r="B415" s="64" t="s">
        <v>379</v>
      </c>
      <c r="C415" s="64" t="s">
        <v>453</v>
      </c>
      <c r="D415" s="110" t="s">
        <v>690</v>
      </c>
      <c r="E415" s="64" t="s">
        <v>1699</v>
      </c>
      <c r="F415" s="78" t="s">
        <v>712</v>
      </c>
      <c r="G415" s="64" t="s">
        <v>1995</v>
      </c>
      <c r="H415" s="78" t="s">
        <v>1700</v>
      </c>
      <c r="I415" s="78" t="s">
        <v>434</v>
      </c>
      <c r="J415" s="64"/>
      <c r="K415" s="79" t="s">
        <v>1458</v>
      </c>
      <c r="L415" s="79">
        <v>20</v>
      </c>
      <c r="M415" s="79">
        <v>330</v>
      </c>
      <c r="N415" s="80">
        <f t="shared" si="28"/>
        <v>6600</v>
      </c>
      <c r="O415" s="80">
        <f t="shared" si="29"/>
        <v>6600</v>
      </c>
      <c r="P415" s="79"/>
      <c r="Q415" s="79"/>
      <c r="R415" s="72" t="s">
        <v>428</v>
      </c>
      <c r="S415" s="80" t="s">
        <v>542</v>
      </c>
      <c r="T415" s="80" t="s">
        <v>541</v>
      </c>
      <c r="U415" s="81">
        <v>113220100</v>
      </c>
      <c r="V415" s="72" t="s">
        <v>356</v>
      </c>
      <c r="W415" s="72" t="s">
        <v>355</v>
      </c>
      <c r="X415" s="65"/>
      <c r="Y415" s="68" t="s">
        <v>419</v>
      </c>
    </row>
    <row r="416" spans="1:25" s="66" customFormat="1" ht="54" customHeight="1" x14ac:dyDescent="0.2">
      <c r="A416" s="203">
        <v>407</v>
      </c>
      <c r="B416" s="64" t="s">
        <v>379</v>
      </c>
      <c r="C416" s="64" t="s">
        <v>453</v>
      </c>
      <c r="D416" s="110" t="s">
        <v>1701</v>
      </c>
      <c r="E416" s="64" t="s">
        <v>1699</v>
      </c>
      <c r="F416" s="78" t="s">
        <v>1702</v>
      </c>
      <c r="G416" s="64" t="s">
        <v>1996</v>
      </c>
      <c r="H416" s="78" t="s">
        <v>1703</v>
      </c>
      <c r="I416" s="78" t="s">
        <v>434</v>
      </c>
      <c r="J416" s="78"/>
      <c r="K416" s="79" t="s">
        <v>1458</v>
      </c>
      <c r="L416" s="79">
        <v>10</v>
      </c>
      <c r="M416" s="79">
        <v>530</v>
      </c>
      <c r="N416" s="80">
        <f t="shared" si="28"/>
        <v>5300</v>
      </c>
      <c r="O416" s="80">
        <f t="shared" si="29"/>
        <v>5300</v>
      </c>
      <c r="P416" s="79"/>
      <c r="Q416" s="79"/>
      <c r="R416" s="72" t="s">
        <v>428</v>
      </c>
      <c r="S416" s="80" t="s">
        <v>542</v>
      </c>
      <c r="T416" s="80" t="s">
        <v>541</v>
      </c>
      <c r="U416" s="81">
        <v>113220100</v>
      </c>
      <c r="V416" s="72" t="s">
        <v>356</v>
      </c>
      <c r="W416" s="72" t="s">
        <v>355</v>
      </c>
      <c r="X416" s="65"/>
      <c r="Y416" s="69"/>
    </row>
    <row r="417" spans="1:25" s="66" customFormat="1" ht="54" customHeight="1" x14ac:dyDescent="0.2">
      <c r="A417" s="202">
        <v>408</v>
      </c>
      <c r="B417" s="64" t="s">
        <v>379</v>
      </c>
      <c r="C417" s="64" t="s">
        <v>453</v>
      </c>
      <c r="D417" s="110" t="s">
        <v>1704</v>
      </c>
      <c r="E417" s="64" t="s">
        <v>1705</v>
      </c>
      <c r="F417" s="78" t="s">
        <v>1706</v>
      </c>
      <c r="G417" s="64" t="s">
        <v>1997</v>
      </c>
      <c r="H417" s="78" t="s">
        <v>1707</v>
      </c>
      <c r="I417" s="78" t="s">
        <v>434</v>
      </c>
      <c r="J417" s="78"/>
      <c r="K417" s="79" t="s">
        <v>1458</v>
      </c>
      <c r="L417" s="79">
        <v>50</v>
      </c>
      <c r="M417" s="79">
        <v>1230</v>
      </c>
      <c r="N417" s="80">
        <f t="shared" si="28"/>
        <v>61500</v>
      </c>
      <c r="O417" s="80">
        <f t="shared" si="29"/>
        <v>61500</v>
      </c>
      <c r="P417" s="79"/>
      <c r="Q417" s="79"/>
      <c r="R417" s="72" t="s">
        <v>428</v>
      </c>
      <c r="S417" s="80" t="s">
        <v>542</v>
      </c>
      <c r="T417" s="80" t="s">
        <v>541</v>
      </c>
      <c r="U417" s="81">
        <v>113220100</v>
      </c>
      <c r="V417" s="72" t="s">
        <v>356</v>
      </c>
      <c r="W417" s="72" t="s">
        <v>355</v>
      </c>
      <c r="X417" s="65"/>
      <c r="Y417" s="68"/>
    </row>
    <row r="418" spans="1:25" s="66" customFormat="1" ht="54" customHeight="1" x14ac:dyDescent="0.2">
      <c r="A418" s="203">
        <v>409</v>
      </c>
      <c r="B418" s="64" t="s">
        <v>379</v>
      </c>
      <c r="C418" s="64" t="s">
        <v>453</v>
      </c>
      <c r="D418" s="110" t="s">
        <v>1025</v>
      </c>
      <c r="E418" s="64" t="s">
        <v>1708</v>
      </c>
      <c r="F418" s="78" t="s">
        <v>1033</v>
      </c>
      <c r="G418" s="64" t="s">
        <v>1998</v>
      </c>
      <c r="H418" s="78" t="s">
        <v>1709</v>
      </c>
      <c r="I418" s="78" t="s">
        <v>434</v>
      </c>
      <c r="J418" s="78"/>
      <c r="K418" s="79" t="s">
        <v>1458</v>
      </c>
      <c r="L418" s="79">
        <v>50</v>
      </c>
      <c r="M418" s="79">
        <v>1230</v>
      </c>
      <c r="N418" s="80">
        <f t="shared" si="28"/>
        <v>61500</v>
      </c>
      <c r="O418" s="80">
        <f t="shared" si="29"/>
        <v>61500</v>
      </c>
      <c r="P418" s="79"/>
      <c r="Q418" s="79"/>
      <c r="R418" s="72" t="s">
        <v>428</v>
      </c>
      <c r="S418" s="80" t="s">
        <v>542</v>
      </c>
      <c r="T418" s="80" t="s">
        <v>541</v>
      </c>
      <c r="U418" s="81">
        <v>113220100</v>
      </c>
      <c r="V418" s="72" t="s">
        <v>356</v>
      </c>
      <c r="W418" s="72" t="s">
        <v>355</v>
      </c>
      <c r="X418" s="65"/>
      <c r="Y418" s="68"/>
    </row>
    <row r="419" spans="1:25" s="66" customFormat="1" ht="54" customHeight="1" x14ac:dyDescent="0.2">
      <c r="A419" s="202">
        <v>410</v>
      </c>
      <c r="B419" s="64" t="s">
        <v>379</v>
      </c>
      <c r="C419" s="64" t="s">
        <v>453</v>
      </c>
      <c r="D419" s="110" t="s">
        <v>1710</v>
      </c>
      <c r="E419" s="64" t="s">
        <v>1677</v>
      </c>
      <c r="F419" s="123" t="s">
        <v>1711</v>
      </c>
      <c r="G419" s="64" t="s">
        <v>1999</v>
      </c>
      <c r="H419" s="78" t="s">
        <v>1712</v>
      </c>
      <c r="I419" s="78" t="s">
        <v>434</v>
      </c>
      <c r="J419" s="124"/>
      <c r="K419" s="79" t="s">
        <v>1458</v>
      </c>
      <c r="L419" s="125">
        <v>10</v>
      </c>
      <c r="M419" s="79">
        <v>1230</v>
      </c>
      <c r="N419" s="80">
        <f t="shared" si="28"/>
        <v>12300</v>
      </c>
      <c r="O419" s="80">
        <f t="shared" si="29"/>
        <v>12300</v>
      </c>
      <c r="P419" s="79"/>
      <c r="Q419" s="79"/>
      <c r="R419" s="72" t="s">
        <v>428</v>
      </c>
      <c r="S419" s="80" t="s">
        <v>542</v>
      </c>
      <c r="T419" s="80" t="s">
        <v>541</v>
      </c>
      <c r="U419" s="81">
        <v>113220100</v>
      </c>
      <c r="V419" s="72" t="s">
        <v>356</v>
      </c>
      <c r="W419" s="72" t="s">
        <v>355</v>
      </c>
      <c r="X419" s="65"/>
      <c r="Y419" s="68"/>
    </row>
    <row r="420" spans="1:25" s="66" customFormat="1" ht="54" customHeight="1" x14ac:dyDescent="0.2">
      <c r="A420" s="203">
        <v>411</v>
      </c>
      <c r="B420" s="64" t="s">
        <v>379</v>
      </c>
      <c r="C420" s="64" t="s">
        <v>453</v>
      </c>
      <c r="D420" s="110" t="s">
        <v>1713</v>
      </c>
      <c r="E420" s="64" t="s">
        <v>1714</v>
      </c>
      <c r="F420" s="123" t="s">
        <v>1715</v>
      </c>
      <c r="G420" s="64" t="s">
        <v>2000</v>
      </c>
      <c r="H420" s="78" t="s">
        <v>1716</v>
      </c>
      <c r="I420" s="78" t="s">
        <v>434</v>
      </c>
      <c r="J420" s="124"/>
      <c r="K420" s="79" t="s">
        <v>1504</v>
      </c>
      <c r="L420" s="125">
        <v>20</v>
      </c>
      <c r="M420" s="79">
        <v>1230</v>
      </c>
      <c r="N420" s="80">
        <f t="shared" si="28"/>
        <v>24600</v>
      </c>
      <c r="O420" s="80">
        <f t="shared" si="29"/>
        <v>24600</v>
      </c>
      <c r="P420" s="79"/>
      <c r="Q420" s="79"/>
      <c r="R420" s="72" t="s">
        <v>428</v>
      </c>
      <c r="S420" s="80" t="s">
        <v>542</v>
      </c>
      <c r="T420" s="80" t="s">
        <v>541</v>
      </c>
      <c r="U420" s="81">
        <v>113220100</v>
      </c>
      <c r="V420" s="72" t="s">
        <v>356</v>
      </c>
      <c r="W420" s="72" t="s">
        <v>355</v>
      </c>
      <c r="X420" s="65"/>
      <c r="Y420" s="69"/>
    </row>
    <row r="421" spans="1:25" s="66" customFormat="1" ht="54" customHeight="1" x14ac:dyDescent="0.2">
      <c r="A421" s="202">
        <v>412</v>
      </c>
      <c r="B421" s="64" t="s">
        <v>379</v>
      </c>
      <c r="C421" s="64" t="s">
        <v>453</v>
      </c>
      <c r="D421" s="110" t="s">
        <v>1717</v>
      </c>
      <c r="E421" s="64" t="s">
        <v>1718</v>
      </c>
      <c r="F421" s="123" t="s">
        <v>1719</v>
      </c>
      <c r="G421" s="64" t="s">
        <v>2028</v>
      </c>
      <c r="H421" s="78" t="s">
        <v>147</v>
      </c>
      <c r="I421" s="78" t="s">
        <v>434</v>
      </c>
      <c r="J421" s="124"/>
      <c r="K421" s="79" t="s">
        <v>1458</v>
      </c>
      <c r="L421" s="125">
        <v>12</v>
      </c>
      <c r="M421" s="79">
        <v>1230</v>
      </c>
      <c r="N421" s="80">
        <f t="shared" si="28"/>
        <v>14760</v>
      </c>
      <c r="O421" s="80">
        <f t="shared" si="29"/>
        <v>14760</v>
      </c>
      <c r="P421" s="79"/>
      <c r="Q421" s="79"/>
      <c r="R421" s="72" t="s">
        <v>428</v>
      </c>
      <c r="S421" s="80" t="s">
        <v>542</v>
      </c>
      <c r="T421" s="80" t="s">
        <v>541</v>
      </c>
      <c r="U421" s="81">
        <v>113220100</v>
      </c>
      <c r="V421" s="72" t="s">
        <v>356</v>
      </c>
      <c r="W421" s="72" t="s">
        <v>355</v>
      </c>
      <c r="X421" s="65"/>
      <c r="Y421" s="68"/>
    </row>
    <row r="422" spans="1:25" s="66" customFormat="1" ht="54" customHeight="1" x14ac:dyDescent="0.2">
      <c r="A422" s="203">
        <v>413</v>
      </c>
      <c r="B422" s="64" t="s">
        <v>379</v>
      </c>
      <c r="C422" s="64" t="s">
        <v>453</v>
      </c>
      <c r="D422" s="110" t="s">
        <v>1717</v>
      </c>
      <c r="E422" s="64" t="s">
        <v>1718</v>
      </c>
      <c r="F422" s="123" t="s">
        <v>1719</v>
      </c>
      <c r="G422" s="64" t="s">
        <v>2001</v>
      </c>
      <c r="H422" s="78" t="s">
        <v>1720</v>
      </c>
      <c r="I422" s="78" t="s">
        <v>434</v>
      </c>
      <c r="J422" s="124"/>
      <c r="K422" s="79" t="s">
        <v>1525</v>
      </c>
      <c r="L422" s="125">
        <v>5</v>
      </c>
      <c r="M422" s="79">
        <v>658</v>
      </c>
      <c r="N422" s="80">
        <f t="shared" si="28"/>
        <v>3290</v>
      </c>
      <c r="O422" s="80">
        <f t="shared" si="29"/>
        <v>3290</v>
      </c>
      <c r="P422" s="79"/>
      <c r="Q422" s="79"/>
      <c r="R422" s="72" t="s">
        <v>428</v>
      </c>
      <c r="S422" s="80" t="s">
        <v>542</v>
      </c>
      <c r="T422" s="80" t="s">
        <v>541</v>
      </c>
      <c r="U422" s="81">
        <v>113220100</v>
      </c>
      <c r="V422" s="72" t="s">
        <v>356</v>
      </c>
      <c r="W422" s="72" t="s">
        <v>355</v>
      </c>
      <c r="X422" s="65"/>
      <c r="Y422" s="68"/>
    </row>
    <row r="423" spans="1:25" s="66" customFormat="1" ht="54" customHeight="1" x14ac:dyDescent="0.2">
      <c r="A423" s="202">
        <v>414</v>
      </c>
      <c r="B423" s="64" t="s">
        <v>379</v>
      </c>
      <c r="C423" s="64" t="s">
        <v>453</v>
      </c>
      <c r="D423" s="110" t="s">
        <v>1721</v>
      </c>
      <c r="E423" s="64" t="s">
        <v>1722</v>
      </c>
      <c r="F423" s="125" t="s">
        <v>1723</v>
      </c>
      <c r="G423" s="64" t="s">
        <v>2002</v>
      </c>
      <c r="H423" s="78" t="s">
        <v>1724</v>
      </c>
      <c r="I423" s="78" t="s">
        <v>434</v>
      </c>
      <c r="J423" s="124"/>
      <c r="K423" s="79" t="s">
        <v>1725</v>
      </c>
      <c r="L423" s="125">
        <v>3</v>
      </c>
      <c r="M423" s="79">
        <v>2365</v>
      </c>
      <c r="N423" s="80">
        <f t="shared" si="28"/>
        <v>7095</v>
      </c>
      <c r="O423" s="80">
        <f t="shared" si="29"/>
        <v>7095</v>
      </c>
      <c r="P423" s="79"/>
      <c r="Q423" s="79"/>
      <c r="R423" s="72" t="s">
        <v>428</v>
      </c>
      <c r="S423" s="80" t="s">
        <v>542</v>
      </c>
      <c r="T423" s="80" t="s">
        <v>541</v>
      </c>
      <c r="U423" s="81">
        <v>113220100</v>
      </c>
      <c r="V423" s="72" t="s">
        <v>356</v>
      </c>
      <c r="W423" s="72" t="s">
        <v>355</v>
      </c>
      <c r="X423" s="65"/>
      <c r="Y423" s="68"/>
    </row>
    <row r="424" spans="1:25" s="66" customFormat="1" ht="54" customHeight="1" x14ac:dyDescent="0.2">
      <c r="A424" s="203">
        <v>415</v>
      </c>
      <c r="B424" s="64" t="s">
        <v>379</v>
      </c>
      <c r="C424" s="64" t="s">
        <v>453</v>
      </c>
      <c r="D424" s="110" t="s">
        <v>682</v>
      </c>
      <c r="E424" s="64" t="s">
        <v>1726</v>
      </c>
      <c r="F424" s="64" t="s">
        <v>705</v>
      </c>
      <c r="G424" s="64" t="s">
        <v>330</v>
      </c>
      <c r="H424" s="78" t="s">
        <v>1726</v>
      </c>
      <c r="I424" s="78" t="s">
        <v>434</v>
      </c>
      <c r="J424" s="126"/>
      <c r="K424" s="80" t="s">
        <v>1458</v>
      </c>
      <c r="L424" s="79">
        <v>10</v>
      </c>
      <c r="M424" s="79">
        <v>750</v>
      </c>
      <c r="N424" s="80">
        <f t="shared" si="28"/>
        <v>7500</v>
      </c>
      <c r="O424" s="80">
        <f t="shared" si="29"/>
        <v>7500</v>
      </c>
      <c r="P424" s="79"/>
      <c r="Q424" s="79"/>
      <c r="R424" s="72" t="s">
        <v>428</v>
      </c>
      <c r="S424" s="80" t="s">
        <v>542</v>
      </c>
      <c r="T424" s="80" t="s">
        <v>541</v>
      </c>
      <c r="U424" s="81">
        <v>113220100</v>
      </c>
      <c r="V424" s="72" t="s">
        <v>356</v>
      </c>
      <c r="W424" s="72" t="s">
        <v>355</v>
      </c>
      <c r="X424" s="65"/>
      <c r="Y424" s="69"/>
    </row>
    <row r="425" spans="1:25" s="66" customFormat="1" ht="54" customHeight="1" x14ac:dyDescent="0.2">
      <c r="A425" s="202">
        <v>416</v>
      </c>
      <c r="B425" s="64" t="s">
        <v>379</v>
      </c>
      <c r="C425" s="64" t="s">
        <v>453</v>
      </c>
      <c r="D425" s="110" t="s">
        <v>1727</v>
      </c>
      <c r="E425" s="64" t="s">
        <v>1728</v>
      </c>
      <c r="F425" s="64" t="s">
        <v>1729</v>
      </c>
      <c r="G425" s="64" t="s">
        <v>2003</v>
      </c>
      <c r="H425" s="78" t="s">
        <v>1730</v>
      </c>
      <c r="I425" s="78" t="s">
        <v>434</v>
      </c>
      <c r="J425" s="78"/>
      <c r="K425" s="79" t="s">
        <v>1458</v>
      </c>
      <c r="L425" s="79">
        <v>5</v>
      </c>
      <c r="M425" s="79">
        <v>200</v>
      </c>
      <c r="N425" s="80">
        <f t="shared" si="28"/>
        <v>1000</v>
      </c>
      <c r="O425" s="80">
        <f t="shared" si="29"/>
        <v>1000</v>
      </c>
      <c r="P425" s="79"/>
      <c r="Q425" s="79"/>
      <c r="R425" s="72" t="s">
        <v>428</v>
      </c>
      <c r="S425" s="80" t="s">
        <v>542</v>
      </c>
      <c r="T425" s="80" t="s">
        <v>541</v>
      </c>
      <c r="U425" s="81">
        <v>113220100</v>
      </c>
      <c r="V425" s="72" t="s">
        <v>356</v>
      </c>
      <c r="W425" s="72" t="s">
        <v>355</v>
      </c>
      <c r="X425" s="65"/>
      <c r="Y425" s="68"/>
    </row>
    <row r="426" spans="1:25" s="66" customFormat="1" ht="54" customHeight="1" x14ac:dyDescent="0.2">
      <c r="A426" s="203">
        <v>417</v>
      </c>
      <c r="B426" s="64" t="s">
        <v>379</v>
      </c>
      <c r="C426" s="64" t="s">
        <v>453</v>
      </c>
      <c r="D426" s="110" t="s">
        <v>1727</v>
      </c>
      <c r="E426" s="64" t="s">
        <v>1728</v>
      </c>
      <c r="F426" s="64" t="s">
        <v>1729</v>
      </c>
      <c r="G426" s="64" t="s">
        <v>2004</v>
      </c>
      <c r="H426" s="78" t="s">
        <v>1731</v>
      </c>
      <c r="I426" s="78" t="s">
        <v>434</v>
      </c>
      <c r="J426" s="78"/>
      <c r="K426" s="79" t="s">
        <v>1458</v>
      </c>
      <c r="L426" s="79">
        <v>5</v>
      </c>
      <c r="M426" s="79">
        <v>350</v>
      </c>
      <c r="N426" s="80">
        <f t="shared" si="28"/>
        <v>1750</v>
      </c>
      <c r="O426" s="80">
        <f t="shared" si="29"/>
        <v>1750</v>
      </c>
      <c r="P426" s="79"/>
      <c r="Q426" s="79"/>
      <c r="R426" s="72" t="s">
        <v>428</v>
      </c>
      <c r="S426" s="80" t="s">
        <v>542</v>
      </c>
      <c r="T426" s="80" t="s">
        <v>541</v>
      </c>
      <c r="U426" s="81">
        <v>113220100</v>
      </c>
      <c r="V426" s="72" t="s">
        <v>356</v>
      </c>
      <c r="W426" s="72" t="s">
        <v>355</v>
      </c>
      <c r="X426" s="65"/>
      <c r="Y426" s="68"/>
    </row>
    <row r="427" spans="1:25" s="66" customFormat="1" ht="54" customHeight="1" x14ac:dyDescent="0.2">
      <c r="A427" s="202">
        <v>418</v>
      </c>
      <c r="B427" s="64" t="s">
        <v>379</v>
      </c>
      <c r="C427" s="64" t="s">
        <v>453</v>
      </c>
      <c r="D427" s="110" t="s">
        <v>1732</v>
      </c>
      <c r="E427" s="64" t="s">
        <v>1733</v>
      </c>
      <c r="F427" s="79" t="s">
        <v>1734</v>
      </c>
      <c r="G427" s="64" t="s">
        <v>2073</v>
      </c>
      <c r="H427" s="78" t="s">
        <v>1735</v>
      </c>
      <c r="I427" s="78" t="s">
        <v>434</v>
      </c>
      <c r="J427" s="78"/>
      <c r="K427" s="79" t="s">
        <v>1504</v>
      </c>
      <c r="L427" s="79">
        <v>3</v>
      </c>
      <c r="M427" s="79">
        <v>6800</v>
      </c>
      <c r="N427" s="80">
        <f t="shared" si="28"/>
        <v>20400</v>
      </c>
      <c r="O427" s="80">
        <f t="shared" si="29"/>
        <v>20400</v>
      </c>
      <c r="P427" s="79"/>
      <c r="Q427" s="79"/>
      <c r="R427" s="72" t="s">
        <v>428</v>
      </c>
      <c r="S427" s="80" t="s">
        <v>542</v>
      </c>
      <c r="T427" s="80" t="s">
        <v>541</v>
      </c>
      <c r="U427" s="81">
        <v>113220100</v>
      </c>
      <c r="V427" s="72" t="s">
        <v>356</v>
      </c>
      <c r="W427" s="72" t="s">
        <v>355</v>
      </c>
      <c r="X427" s="65"/>
      <c r="Y427" s="68"/>
    </row>
    <row r="428" spans="1:25" s="66" customFormat="1" ht="54" customHeight="1" x14ac:dyDescent="0.2">
      <c r="A428" s="203">
        <v>419</v>
      </c>
      <c r="B428" s="64" t="s">
        <v>379</v>
      </c>
      <c r="C428" s="64" t="s">
        <v>453</v>
      </c>
      <c r="D428" s="110" t="s">
        <v>1736</v>
      </c>
      <c r="E428" s="64" t="s">
        <v>1737</v>
      </c>
      <c r="F428" s="64" t="s">
        <v>1738</v>
      </c>
      <c r="G428" s="64" t="s">
        <v>2005</v>
      </c>
      <c r="H428" s="78" t="s">
        <v>1739</v>
      </c>
      <c r="I428" s="78" t="s">
        <v>434</v>
      </c>
      <c r="J428" s="78"/>
      <c r="K428" s="79" t="s">
        <v>1504</v>
      </c>
      <c r="L428" s="79">
        <v>1</v>
      </c>
      <c r="M428" s="79">
        <v>2400</v>
      </c>
      <c r="N428" s="80">
        <f t="shared" si="28"/>
        <v>2400</v>
      </c>
      <c r="O428" s="80">
        <f t="shared" si="29"/>
        <v>2400</v>
      </c>
      <c r="P428" s="79"/>
      <c r="Q428" s="79"/>
      <c r="R428" s="72" t="s">
        <v>428</v>
      </c>
      <c r="S428" s="80" t="s">
        <v>542</v>
      </c>
      <c r="T428" s="80" t="s">
        <v>541</v>
      </c>
      <c r="U428" s="81">
        <v>113220100</v>
      </c>
      <c r="V428" s="72" t="s">
        <v>356</v>
      </c>
      <c r="W428" s="72" t="s">
        <v>355</v>
      </c>
      <c r="X428" s="65"/>
      <c r="Y428" s="69"/>
    </row>
    <row r="429" spans="1:25" s="66" customFormat="1" ht="54" customHeight="1" x14ac:dyDescent="0.2">
      <c r="A429" s="202">
        <v>420</v>
      </c>
      <c r="B429" s="64" t="s">
        <v>379</v>
      </c>
      <c r="C429" s="64" t="s">
        <v>453</v>
      </c>
      <c r="D429" s="110" t="s">
        <v>1740</v>
      </c>
      <c r="E429" s="64" t="s">
        <v>1741</v>
      </c>
      <c r="F429" s="64" t="s">
        <v>1742</v>
      </c>
      <c r="G429" s="64" t="s">
        <v>2006</v>
      </c>
      <c r="H429" s="78" t="s">
        <v>1743</v>
      </c>
      <c r="I429" s="78" t="s">
        <v>434</v>
      </c>
      <c r="J429" s="78"/>
      <c r="K429" s="79" t="s">
        <v>1504</v>
      </c>
      <c r="L429" s="79">
        <v>1</v>
      </c>
      <c r="M429" s="79">
        <v>3685</v>
      </c>
      <c r="N429" s="80">
        <f t="shared" si="28"/>
        <v>3685</v>
      </c>
      <c r="O429" s="80">
        <f t="shared" si="29"/>
        <v>3685</v>
      </c>
      <c r="P429" s="79"/>
      <c r="Q429" s="79"/>
      <c r="R429" s="72" t="s">
        <v>428</v>
      </c>
      <c r="S429" s="80" t="s">
        <v>542</v>
      </c>
      <c r="T429" s="80" t="s">
        <v>541</v>
      </c>
      <c r="U429" s="81">
        <v>113220100</v>
      </c>
      <c r="V429" s="72" t="s">
        <v>356</v>
      </c>
      <c r="W429" s="72" t="s">
        <v>355</v>
      </c>
      <c r="X429" s="65"/>
      <c r="Y429" s="68" t="s">
        <v>412</v>
      </c>
    </row>
    <row r="430" spans="1:25" s="66" customFormat="1" ht="54" customHeight="1" x14ac:dyDescent="0.2">
      <c r="A430" s="203">
        <v>421</v>
      </c>
      <c r="B430" s="64" t="s">
        <v>379</v>
      </c>
      <c r="C430" s="64" t="s">
        <v>453</v>
      </c>
      <c r="D430" s="110" t="s">
        <v>1744</v>
      </c>
      <c r="E430" s="64" t="s">
        <v>1745</v>
      </c>
      <c r="F430" s="64" t="s">
        <v>1746</v>
      </c>
      <c r="G430" s="64" t="s">
        <v>2074</v>
      </c>
      <c r="H430" s="78" t="s">
        <v>1747</v>
      </c>
      <c r="I430" s="78" t="s">
        <v>434</v>
      </c>
      <c r="J430" s="118"/>
      <c r="K430" s="79" t="s">
        <v>1504</v>
      </c>
      <c r="L430" s="79">
        <v>1</v>
      </c>
      <c r="M430" s="79">
        <v>3480</v>
      </c>
      <c r="N430" s="80">
        <f t="shared" si="28"/>
        <v>3480</v>
      </c>
      <c r="O430" s="80">
        <f t="shared" si="29"/>
        <v>3480</v>
      </c>
      <c r="P430" s="79"/>
      <c r="Q430" s="79"/>
      <c r="R430" s="72" t="s">
        <v>428</v>
      </c>
      <c r="S430" s="80" t="s">
        <v>542</v>
      </c>
      <c r="T430" s="80" t="s">
        <v>541</v>
      </c>
      <c r="U430" s="81">
        <v>113220100</v>
      </c>
      <c r="V430" s="72" t="s">
        <v>356</v>
      </c>
      <c r="W430" s="72" t="s">
        <v>355</v>
      </c>
      <c r="X430" s="65"/>
      <c r="Y430" s="68"/>
    </row>
    <row r="431" spans="1:25" s="66" customFormat="1" ht="54" customHeight="1" x14ac:dyDescent="0.2">
      <c r="A431" s="202">
        <v>422</v>
      </c>
      <c r="B431" s="64" t="s">
        <v>379</v>
      </c>
      <c r="C431" s="64" t="s">
        <v>453</v>
      </c>
      <c r="D431" s="110" t="s">
        <v>1748</v>
      </c>
      <c r="E431" s="64" t="s">
        <v>1749</v>
      </c>
      <c r="F431" s="64" t="s">
        <v>1750</v>
      </c>
      <c r="G431" s="64" t="s">
        <v>2007</v>
      </c>
      <c r="H431" s="78" t="s">
        <v>1751</v>
      </c>
      <c r="I431" s="78" t="s">
        <v>434</v>
      </c>
      <c r="J431" s="64"/>
      <c r="K431" s="79" t="s">
        <v>1504</v>
      </c>
      <c r="L431" s="79">
        <v>1</v>
      </c>
      <c r="M431" s="79">
        <v>9560</v>
      </c>
      <c r="N431" s="80">
        <f t="shared" si="28"/>
        <v>9560</v>
      </c>
      <c r="O431" s="80">
        <f t="shared" si="29"/>
        <v>9560</v>
      </c>
      <c r="P431" s="79"/>
      <c r="Q431" s="79"/>
      <c r="R431" s="72" t="s">
        <v>428</v>
      </c>
      <c r="S431" s="80" t="s">
        <v>542</v>
      </c>
      <c r="T431" s="80" t="s">
        <v>541</v>
      </c>
      <c r="U431" s="81">
        <v>113220100</v>
      </c>
      <c r="V431" s="72" t="s">
        <v>356</v>
      </c>
      <c r="W431" s="72" t="s">
        <v>355</v>
      </c>
      <c r="X431" s="65"/>
      <c r="Y431" s="68"/>
    </row>
    <row r="432" spans="1:25" s="66" customFormat="1" ht="54" customHeight="1" x14ac:dyDescent="0.2">
      <c r="A432" s="203">
        <v>423</v>
      </c>
      <c r="B432" s="64" t="s">
        <v>379</v>
      </c>
      <c r="C432" s="64" t="s">
        <v>453</v>
      </c>
      <c r="D432" s="110" t="s">
        <v>722</v>
      </c>
      <c r="E432" s="64" t="s">
        <v>4</v>
      </c>
      <c r="F432" s="64" t="s">
        <v>1752</v>
      </c>
      <c r="G432" s="64" t="s">
        <v>2008</v>
      </c>
      <c r="H432" s="78" t="s">
        <v>1753</v>
      </c>
      <c r="I432" s="78" t="s">
        <v>434</v>
      </c>
      <c r="J432" s="64"/>
      <c r="K432" s="79" t="s">
        <v>1458</v>
      </c>
      <c r="L432" s="79">
        <v>12</v>
      </c>
      <c r="M432" s="79">
        <v>250</v>
      </c>
      <c r="N432" s="80">
        <f t="shared" si="28"/>
        <v>3000</v>
      </c>
      <c r="O432" s="80">
        <f t="shared" si="29"/>
        <v>3000</v>
      </c>
      <c r="P432" s="79"/>
      <c r="Q432" s="79"/>
      <c r="R432" s="72" t="s">
        <v>428</v>
      </c>
      <c r="S432" s="80" t="s">
        <v>542</v>
      </c>
      <c r="T432" s="80" t="s">
        <v>541</v>
      </c>
      <c r="U432" s="81">
        <v>113220100</v>
      </c>
      <c r="V432" s="72" t="s">
        <v>356</v>
      </c>
      <c r="W432" s="72" t="s">
        <v>355</v>
      </c>
      <c r="X432" s="65"/>
      <c r="Y432" s="69"/>
    </row>
    <row r="433" spans="1:25" s="66" customFormat="1" ht="54" customHeight="1" x14ac:dyDescent="0.2">
      <c r="A433" s="202">
        <v>424</v>
      </c>
      <c r="B433" s="64" t="s">
        <v>379</v>
      </c>
      <c r="C433" s="64" t="s">
        <v>453</v>
      </c>
      <c r="D433" s="110" t="s">
        <v>722</v>
      </c>
      <c r="E433" s="64" t="s">
        <v>4</v>
      </c>
      <c r="F433" s="64" t="s">
        <v>1752</v>
      </c>
      <c r="G433" s="64" t="s">
        <v>2028</v>
      </c>
      <c r="H433" s="78" t="s">
        <v>147</v>
      </c>
      <c r="I433" s="78" t="s">
        <v>434</v>
      </c>
      <c r="J433" s="64"/>
      <c r="K433" s="79" t="s">
        <v>1458</v>
      </c>
      <c r="L433" s="79">
        <v>12</v>
      </c>
      <c r="M433" s="79">
        <v>285</v>
      </c>
      <c r="N433" s="80">
        <f t="shared" si="28"/>
        <v>3420</v>
      </c>
      <c r="O433" s="80">
        <f t="shared" si="29"/>
        <v>3420</v>
      </c>
      <c r="P433" s="79"/>
      <c r="Q433" s="79"/>
      <c r="R433" s="72" t="s">
        <v>428</v>
      </c>
      <c r="S433" s="80" t="s">
        <v>542</v>
      </c>
      <c r="T433" s="80" t="s">
        <v>541</v>
      </c>
      <c r="U433" s="81">
        <v>113220100</v>
      </c>
      <c r="V433" s="72" t="s">
        <v>356</v>
      </c>
      <c r="W433" s="72" t="s">
        <v>355</v>
      </c>
      <c r="X433" s="65"/>
      <c r="Y433" s="68"/>
    </row>
    <row r="434" spans="1:25" s="66" customFormat="1" ht="54" customHeight="1" x14ac:dyDescent="0.2">
      <c r="A434" s="203">
        <v>425</v>
      </c>
      <c r="B434" s="64" t="s">
        <v>379</v>
      </c>
      <c r="C434" s="64" t="s">
        <v>453</v>
      </c>
      <c r="D434" s="110" t="s">
        <v>722</v>
      </c>
      <c r="E434" s="64" t="s">
        <v>4</v>
      </c>
      <c r="F434" s="64" t="s">
        <v>1752</v>
      </c>
      <c r="G434" s="64" t="s">
        <v>2028</v>
      </c>
      <c r="H434" s="78" t="s">
        <v>147</v>
      </c>
      <c r="I434" s="78" t="s">
        <v>434</v>
      </c>
      <c r="J434" s="64"/>
      <c r="K434" s="79" t="s">
        <v>1458</v>
      </c>
      <c r="L434" s="79">
        <v>150</v>
      </c>
      <c r="M434" s="79">
        <v>120</v>
      </c>
      <c r="N434" s="80">
        <f t="shared" si="28"/>
        <v>18000</v>
      </c>
      <c r="O434" s="80">
        <f t="shared" si="29"/>
        <v>18000</v>
      </c>
      <c r="P434" s="79"/>
      <c r="Q434" s="79"/>
      <c r="R434" s="72" t="s">
        <v>428</v>
      </c>
      <c r="S434" s="80" t="s">
        <v>542</v>
      </c>
      <c r="T434" s="80" t="s">
        <v>541</v>
      </c>
      <c r="U434" s="81">
        <v>113220100</v>
      </c>
      <c r="V434" s="72" t="s">
        <v>356</v>
      </c>
      <c r="W434" s="72" t="s">
        <v>355</v>
      </c>
      <c r="X434" s="65"/>
      <c r="Y434" s="68" t="s">
        <v>409</v>
      </c>
    </row>
    <row r="435" spans="1:25" s="66" customFormat="1" ht="54" customHeight="1" x14ac:dyDescent="0.2">
      <c r="A435" s="202">
        <v>426</v>
      </c>
      <c r="B435" s="64" t="s">
        <v>379</v>
      </c>
      <c r="C435" s="64" t="s">
        <v>453</v>
      </c>
      <c r="D435" s="110" t="s">
        <v>1754</v>
      </c>
      <c r="E435" s="64" t="s">
        <v>1755</v>
      </c>
      <c r="F435" s="64" t="s">
        <v>9</v>
      </c>
      <c r="G435" s="64" t="s">
        <v>2010</v>
      </c>
      <c r="H435" s="78" t="s">
        <v>2009</v>
      </c>
      <c r="I435" s="78" t="s">
        <v>434</v>
      </c>
      <c r="J435" s="64"/>
      <c r="K435" s="79" t="s">
        <v>1458</v>
      </c>
      <c r="L435" s="79">
        <v>50</v>
      </c>
      <c r="M435" s="79">
        <v>110</v>
      </c>
      <c r="N435" s="80">
        <f t="shared" si="28"/>
        <v>5500</v>
      </c>
      <c r="O435" s="80">
        <f t="shared" si="29"/>
        <v>5500</v>
      </c>
      <c r="P435" s="79"/>
      <c r="Q435" s="79"/>
      <c r="R435" s="72" t="s">
        <v>428</v>
      </c>
      <c r="S435" s="80" t="s">
        <v>542</v>
      </c>
      <c r="T435" s="80" t="s">
        <v>541</v>
      </c>
      <c r="U435" s="81">
        <v>113220100</v>
      </c>
      <c r="V435" s="72" t="s">
        <v>356</v>
      </c>
      <c r="W435" s="72" t="s">
        <v>355</v>
      </c>
      <c r="X435" s="65"/>
      <c r="Y435" s="68"/>
    </row>
    <row r="436" spans="1:25" s="66" customFormat="1" ht="54" customHeight="1" x14ac:dyDescent="0.2">
      <c r="A436" s="203">
        <v>427</v>
      </c>
      <c r="B436" s="64" t="s">
        <v>379</v>
      </c>
      <c r="C436" s="64" t="s">
        <v>453</v>
      </c>
      <c r="D436" s="110" t="s">
        <v>680</v>
      </c>
      <c r="E436" s="64" t="s">
        <v>1677</v>
      </c>
      <c r="F436" s="64" t="s">
        <v>703</v>
      </c>
      <c r="G436" s="64" t="s">
        <v>2011</v>
      </c>
      <c r="H436" s="78" t="s">
        <v>1756</v>
      </c>
      <c r="I436" s="78" t="s">
        <v>434</v>
      </c>
      <c r="J436" s="64"/>
      <c r="K436" s="79" t="s">
        <v>1458</v>
      </c>
      <c r="L436" s="79">
        <v>10</v>
      </c>
      <c r="M436" s="79">
        <v>592</v>
      </c>
      <c r="N436" s="80">
        <f t="shared" si="28"/>
        <v>5920</v>
      </c>
      <c r="O436" s="80">
        <f t="shared" si="29"/>
        <v>5920</v>
      </c>
      <c r="P436" s="79"/>
      <c r="Q436" s="79"/>
      <c r="R436" s="72" t="s">
        <v>428</v>
      </c>
      <c r="S436" s="80" t="s">
        <v>542</v>
      </c>
      <c r="T436" s="80" t="s">
        <v>541</v>
      </c>
      <c r="U436" s="81">
        <v>113220100</v>
      </c>
      <c r="V436" s="72" t="s">
        <v>356</v>
      </c>
      <c r="W436" s="72" t="s">
        <v>355</v>
      </c>
      <c r="X436" s="65"/>
      <c r="Y436" s="69"/>
    </row>
    <row r="437" spans="1:25" s="66" customFormat="1" ht="54" customHeight="1" x14ac:dyDescent="0.2">
      <c r="A437" s="202">
        <v>428</v>
      </c>
      <c r="B437" s="64" t="s">
        <v>379</v>
      </c>
      <c r="C437" s="64" t="s">
        <v>453</v>
      </c>
      <c r="D437" s="110" t="s">
        <v>680</v>
      </c>
      <c r="E437" s="64" t="s">
        <v>1677</v>
      </c>
      <c r="F437" s="64" t="s">
        <v>703</v>
      </c>
      <c r="G437" s="64" t="s">
        <v>2012</v>
      </c>
      <c r="H437" s="78" t="s">
        <v>1757</v>
      </c>
      <c r="I437" s="78" t="s">
        <v>434</v>
      </c>
      <c r="J437" s="64"/>
      <c r="K437" s="79" t="s">
        <v>1458</v>
      </c>
      <c r="L437" s="79">
        <v>10</v>
      </c>
      <c r="M437" s="79">
        <v>1198</v>
      </c>
      <c r="N437" s="80">
        <f t="shared" si="28"/>
        <v>11980</v>
      </c>
      <c r="O437" s="80">
        <f t="shared" si="29"/>
        <v>11980</v>
      </c>
      <c r="P437" s="79"/>
      <c r="Q437" s="79"/>
      <c r="R437" s="72" t="s">
        <v>428</v>
      </c>
      <c r="S437" s="80" t="s">
        <v>542</v>
      </c>
      <c r="T437" s="80" t="s">
        <v>541</v>
      </c>
      <c r="U437" s="81">
        <v>113220100</v>
      </c>
      <c r="V437" s="72" t="s">
        <v>356</v>
      </c>
      <c r="W437" s="72" t="s">
        <v>355</v>
      </c>
      <c r="X437" s="65"/>
      <c r="Y437" s="68"/>
    </row>
    <row r="438" spans="1:25" s="66" customFormat="1" ht="54" customHeight="1" x14ac:dyDescent="0.2">
      <c r="A438" s="203">
        <v>429</v>
      </c>
      <c r="B438" s="64" t="s">
        <v>379</v>
      </c>
      <c r="C438" s="64" t="s">
        <v>453</v>
      </c>
      <c r="D438" s="110" t="s">
        <v>1758</v>
      </c>
      <c r="E438" s="64" t="s">
        <v>1759</v>
      </c>
      <c r="F438" s="64" t="s">
        <v>1760</v>
      </c>
      <c r="G438" s="64" t="s">
        <v>2028</v>
      </c>
      <c r="H438" s="78" t="s">
        <v>147</v>
      </c>
      <c r="I438" s="78" t="s">
        <v>434</v>
      </c>
      <c r="J438" s="64"/>
      <c r="K438" s="79" t="s">
        <v>1504</v>
      </c>
      <c r="L438" s="79">
        <v>5</v>
      </c>
      <c r="M438" s="79">
        <v>318</v>
      </c>
      <c r="N438" s="80">
        <f t="shared" si="28"/>
        <v>1590</v>
      </c>
      <c r="O438" s="80">
        <f t="shared" si="29"/>
        <v>1590</v>
      </c>
      <c r="P438" s="79"/>
      <c r="Q438" s="79"/>
      <c r="R438" s="72" t="s">
        <v>428</v>
      </c>
      <c r="S438" s="80" t="s">
        <v>542</v>
      </c>
      <c r="T438" s="80" t="s">
        <v>541</v>
      </c>
      <c r="U438" s="81">
        <v>113220100</v>
      </c>
      <c r="V438" s="72" t="s">
        <v>356</v>
      </c>
      <c r="W438" s="72" t="s">
        <v>355</v>
      </c>
      <c r="X438" s="65"/>
      <c r="Y438" s="68"/>
    </row>
    <row r="439" spans="1:25" s="66" customFormat="1" ht="54" customHeight="1" x14ac:dyDescent="0.2">
      <c r="A439" s="202">
        <v>430</v>
      </c>
      <c r="B439" s="64" t="s">
        <v>379</v>
      </c>
      <c r="C439" s="64" t="s">
        <v>453</v>
      </c>
      <c r="D439" s="110" t="s">
        <v>672</v>
      </c>
      <c r="E439" s="64" t="s">
        <v>1761</v>
      </c>
      <c r="F439" s="64" t="s">
        <v>719</v>
      </c>
      <c r="G439" s="64" t="s">
        <v>2028</v>
      </c>
      <c r="H439" s="78" t="s">
        <v>147</v>
      </c>
      <c r="I439" s="78" t="s">
        <v>434</v>
      </c>
      <c r="J439" s="78"/>
      <c r="K439" s="79" t="s">
        <v>1458</v>
      </c>
      <c r="L439" s="79">
        <v>5</v>
      </c>
      <c r="M439" s="79">
        <v>974</v>
      </c>
      <c r="N439" s="80">
        <f t="shared" si="28"/>
        <v>4870</v>
      </c>
      <c r="O439" s="80">
        <f t="shared" si="29"/>
        <v>4870</v>
      </c>
      <c r="P439" s="79"/>
      <c r="Q439" s="79"/>
      <c r="R439" s="72" t="s">
        <v>428</v>
      </c>
      <c r="S439" s="80" t="s">
        <v>542</v>
      </c>
      <c r="T439" s="80" t="s">
        <v>541</v>
      </c>
      <c r="U439" s="81">
        <v>113220100</v>
      </c>
      <c r="V439" s="72" t="s">
        <v>356</v>
      </c>
      <c r="W439" s="72" t="s">
        <v>355</v>
      </c>
      <c r="X439" s="65"/>
      <c r="Y439" s="68"/>
    </row>
    <row r="440" spans="1:25" s="66" customFormat="1" ht="54" customHeight="1" x14ac:dyDescent="0.2">
      <c r="A440" s="203">
        <v>431</v>
      </c>
      <c r="B440" s="64" t="s">
        <v>379</v>
      </c>
      <c r="C440" s="64" t="s">
        <v>453</v>
      </c>
      <c r="D440" s="110" t="s">
        <v>672</v>
      </c>
      <c r="E440" s="64" t="s">
        <v>1761</v>
      </c>
      <c r="F440" s="64" t="s">
        <v>719</v>
      </c>
      <c r="G440" s="64" t="s">
        <v>2028</v>
      </c>
      <c r="H440" s="78" t="s">
        <v>147</v>
      </c>
      <c r="I440" s="78" t="s">
        <v>434</v>
      </c>
      <c r="J440" s="93"/>
      <c r="K440" s="79" t="s">
        <v>1458</v>
      </c>
      <c r="L440" s="79">
        <v>2</v>
      </c>
      <c r="M440" s="79">
        <v>15440</v>
      </c>
      <c r="N440" s="80">
        <f t="shared" si="28"/>
        <v>30880</v>
      </c>
      <c r="O440" s="80">
        <f t="shared" si="29"/>
        <v>30880</v>
      </c>
      <c r="P440" s="79"/>
      <c r="Q440" s="79"/>
      <c r="R440" s="72" t="s">
        <v>428</v>
      </c>
      <c r="S440" s="80" t="s">
        <v>542</v>
      </c>
      <c r="T440" s="80" t="s">
        <v>541</v>
      </c>
      <c r="U440" s="81">
        <v>113220100</v>
      </c>
      <c r="V440" s="72" t="s">
        <v>356</v>
      </c>
      <c r="W440" s="72" t="s">
        <v>355</v>
      </c>
      <c r="X440" s="65"/>
      <c r="Y440" s="69"/>
    </row>
    <row r="441" spans="1:25" s="66" customFormat="1" ht="54" customHeight="1" x14ac:dyDescent="0.2">
      <c r="A441" s="202">
        <v>432</v>
      </c>
      <c r="B441" s="64" t="s">
        <v>379</v>
      </c>
      <c r="C441" s="64" t="s">
        <v>453</v>
      </c>
      <c r="D441" s="110" t="s">
        <v>1026</v>
      </c>
      <c r="E441" s="64" t="s">
        <v>1762</v>
      </c>
      <c r="F441" s="64" t="s">
        <v>1035</v>
      </c>
      <c r="G441" s="64" t="s">
        <v>2028</v>
      </c>
      <c r="H441" s="78" t="s">
        <v>147</v>
      </c>
      <c r="I441" s="78" t="s">
        <v>434</v>
      </c>
      <c r="J441" s="64"/>
      <c r="K441" s="79" t="s">
        <v>1504</v>
      </c>
      <c r="L441" s="79">
        <v>20</v>
      </c>
      <c r="M441" s="79">
        <v>1200</v>
      </c>
      <c r="N441" s="80">
        <f t="shared" si="28"/>
        <v>24000</v>
      </c>
      <c r="O441" s="80">
        <f t="shared" si="29"/>
        <v>24000</v>
      </c>
      <c r="P441" s="79"/>
      <c r="Q441" s="79"/>
      <c r="R441" s="72" t="s">
        <v>428</v>
      </c>
      <c r="S441" s="80" t="s">
        <v>542</v>
      </c>
      <c r="T441" s="80" t="s">
        <v>541</v>
      </c>
      <c r="U441" s="81">
        <v>113220100</v>
      </c>
      <c r="V441" s="72" t="s">
        <v>356</v>
      </c>
      <c r="W441" s="72" t="s">
        <v>355</v>
      </c>
      <c r="X441" s="65"/>
      <c r="Y441" s="68"/>
    </row>
    <row r="442" spans="1:25" s="66" customFormat="1" ht="54" customHeight="1" x14ac:dyDescent="0.2">
      <c r="A442" s="203">
        <v>433</v>
      </c>
      <c r="B442" s="64" t="s">
        <v>379</v>
      </c>
      <c r="C442" s="64" t="s">
        <v>453</v>
      </c>
      <c r="D442" s="110" t="s">
        <v>686</v>
      </c>
      <c r="E442" s="64" t="s">
        <v>1763</v>
      </c>
      <c r="F442" s="64" t="s">
        <v>712</v>
      </c>
      <c r="G442" s="64" t="s">
        <v>2028</v>
      </c>
      <c r="H442" s="78" t="s">
        <v>147</v>
      </c>
      <c r="I442" s="78" t="s">
        <v>434</v>
      </c>
      <c r="J442" s="64"/>
      <c r="K442" s="79" t="s">
        <v>1458</v>
      </c>
      <c r="L442" s="79">
        <v>24</v>
      </c>
      <c r="M442" s="79">
        <v>320</v>
      </c>
      <c r="N442" s="80">
        <f t="shared" si="28"/>
        <v>7680</v>
      </c>
      <c r="O442" s="80">
        <f t="shared" si="29"/>
        <v>7680</v>
      </c>
      <c r="P442" s="79"/>
      <c r="Q442" s="79"/>
      <c r="R442" s="72" t="s">
        <v>428</v>
      </c>
      <c r="S442" s="80" t="s">
        <v>542</v>
      </c>
      <c r="T442" s="80" t="s">
        <v>541</v>
      </c>
      <c r="U442" s="81">
        <v>113220100</v>
      </c>
      <c r="V442" s="72" t="s">
        <v>356</v>
      </c>
      <c r="W442" s="72" t="s">
        <v>355</v>
      </c>
      <c r="X442" s="65"/>
      <c r="Y442" s="68"/>
    </row>
    <row r="443" spans="1:25" s="66" customFormat="1" ht="54" customHeight="1" x14ac:dyDescent="0.2">
      <c r="A443" s="202">
        <v>434</v>
      </c>
      <c r="B443" s="64" t="s">
        <v>379</v>
      </c>
      <c r="C443" s="64" t="s">
        <v>453</v>
      </c>
      <c r="D443" s="110" t="s">
        <v>469</v>
      </c>
      <c r="E443" s="64" t="s">
        <v>1764</v>
      </c>
      <c r="F443" s="64" t="s">
        <v>470</v>
      </c>
      <c r="G443" s="64" t="s">
        <v>2013</v>
      </c>
      <c r="H443" s="78" t="s">
        <v>1765</v>
      </c>
      <c r="I443" s="78" t="s">
        <v>434</v>
      </c>
      <c r="J443" s="93"/>
      <c r="K443" s="79" t="s">
        <v>1766</v>
      </c>
      <c r="L443" s="79">
        <v>54</v>
      </c>
      <c r="M443" s="79">
        <v>459.91</v>
      </c>
      <c r="N443" s="80">
        <f t="shared" si="28"/>
        <v>24835.140000000003</v>
      </c>
      <c r="O443" s="80">
        <f t="shared" si="29"/>
        <v>24835.140000000003</v>
      </c>
      <c r="P443" s="79"/>
      <c r="Q443" s="79"/>
      <c r="R443" s="72" t="s">
        <v>443</v>
      </c>
      <c r="S443" s="80" t="s">
        <v>542</v>
      </c>
      <c r="T443" s="80" t="s">
        <v>541</v>
      </c>
      <c r="U443" s="81">
        <v>113220100</v>
      </c>
      <c r="V443" s="72" t="s">
        <v>356</v>
      </c>
      <c r="W443" s="72" t="s">
        <v>355</v>
      </c>
      <c r="X443" s="65"/>
      <c r="Y443" s="68"/>
    </row>
    <row r="444" spans="1:25" s="66" customFormat="1" ht="54" customHeight="1" x14ac:dyDescent="0.2">
      <c r="A444" s="203">
        <v>435</v>
      </c>
      <c r="B444" s="64" t="s">
        <v>379</v>
      </c>
      <c r="C444" s="64" t="s">
        <v>453</v>
      </c>
      <c r="D444" s="110" t="s">
        <v>1767</v>
      </c>
      <c r="E444" s="64" t="s">
        <v>1764</v>
      </c>
      <c r="F444" s="64" t="s">
        <v>1768</v>
      </c>
      <c r="G444" s="64" t="s">
        <v>2014</v>
      </c>
      <c r="H444" s="78" t="s">
        <v>1769</v>
      </c>
      <c r="I444" s="78" t="s">
        <v>434</v>
      </c>
      <c r="J444" s="78"/>
      <c r="K444" s="79" t="s">
        <v>1766</v>
      </c>
      <c r="L444" s="79">
        <v>54</v>
      </c>
      <c r="M444" s="79">
        <v>1339.29</v>
      </c>
      <c r="N444" s="80">
        <f t="shared" si="28"/>
        <v>72321.66</v>
      </c>
      <c r="O444" s="80">
        <f t="shared" si="29"/>
        <v>72321.66</v>
      </c>
      <c r="P444" s="79"/>
      <c r="Q444" s="79"/>
      <c r="R444" s="72" t="s">
        <v>443</v>
      </c>
      <c r="S444" s="80" t="s">
        <v>542</v>
      </c>
      <c r="T444" s="80" t="s">
        <v>541</v>
      </c>
      <c r="U444" s="81">
        <v>113220100</v>
      </c>
      <c r="V444" s="72" t="s">
        <v>356</v>
      </c>
      <c r="W444" s="72" t="s">
        <v>355</v>
      </c>
      <c r="X444" s="65"/>
      <c r="Y444" s="69"/>
    </row>
    <row r="445" spans="1:25" s="66" customFormat="1" ht="54" customHeight="1" x14ac:dyDescent="0.2">
      <c r="A445" s="202">
        <v>436</v>
      </c>
      <c r="B445" s="64" t="s">
        <v>379</v>
      </c>
      <c r="C445" s="64" t="s">
        <v>453</v>
      </c>
      <c r="D445" s="110" t="s">
        <v>1770</v>
      </c>
      <c r="E445" s="64" t="s">
        <v>1771</v>
      </c>
      <c r="F445" s="95" t="s">
        <v>1772</v>
      </c>
      <c r="G445" s="64" t="s">
        <v>2015</v>
      </c>
      <c r="H445" s="78" t="s">
        <v>1773</v>
      </c>
      <c r="I445" s="78" t="s">
        <v>434</v>
      </c>
      <c r="J445" s="78"/>
      <c r="K445" s="79" t="s">
        <v>1778</v>
      </c>
      <c r="L445" s="79">
        <v>4</v>
      </c>
      <c r="M445" s="79">
        <v>4312.5</v>
      </c>
      <c r="N445" s="80">
        <f t="shared" si="28"/>
        <v>17250</v>
      </c>
      <c r="O445" s="80">
        <f t="shared" si="29"/>
        <v>17250</v>
      </c>
      <c r="P445" s="79"/>
      <c r="Q445" s="79"/>
      <c r="R445" s="72" t="s">
        <v>443</v>
      </c>
      <c r="S445" s="80" t="s">
        <v>542</v>
      </c>
      <c r="T445" s="80" t="s">
        <v>541</v>
      </c>
      <c r="U445" s="81">
        <v>113220100</v>
      </c>
      <c r="V445" s="72" t="s">
        <v>356</v>
      </c>
      <c r="W445" s="72" t="s">
        <v>355</v>
      </c>
      <c r="X445" s="65"/>
      <c r="Y445" s="68"/>
    </row>
    <row r="446" spans="1:25" s="66" customFormat="1" ht="54" customHeight="1" x14ac:dyDescent="0.2">
      <c r="A446" s="203">
        <v>437</v>
      </c>
      <c r="B446" s="64" t="s">
        <v>379</v>
      </c>
      <c r="C446" s="64" t="s">
        <v>453</v>
      </c>
      <c r="D446" s="110" t="s">
        <v>1774</v>
      </c>
      <c r="E446" s="64" t="s">
        <v>1775</v>
      </c>
      <c r="F446" s="64" t="s">
        <v>1776</v>
      </c>
      <c r="G446" s="64" t="s">
        <v>2016</v>
      </c>
      <c r="H446" s="78" t="s">
        <v>1777</v>
      </c>
      <c r="I446" s="78" t="s">
        <v>434</v>
      </c>
      <c r="J446" s="78"/>
      <c r="K446" s="79" t="s">
        <v>1778</v>
      </c>
      <c r="L446" s="79">
        <v>10</v>
      </c>
      <c r="M446" s="79">
        <v>2583</v>
      </c>
      <c r="N446" s="80">
        <f t="shared" ref="N446:N483" si="30">L446*M446</f>
        <v>25830</v>
      </c>
      <c r="O446" s="80">
        <f t="shared" ref="O446:O483" si="31">N446</f>
        <v>25830</v>
      </c>
      <c r="P446" s="79"/>
      <c r="Q446" s="79"/>
      <c r="R446" s="72" t="s">
        <v>1429</v>
      </c>
      <c r="S446" s="80" t="s">
        <v>542</v>
      </c>
      <c r="T446" s="80" t="s">
        <v>541</v>
      </c>
      <c r="U446" s="81">
        <v>113220100</v>
      </c>
      <c r="V446" s="72" t="s">
        <v>356</v>
      </c>
      <c r="W446" s="72" t="s">
        <v>355</v>
      </c>
      <c r="X446" s="65"/>
      <c r="Y446" s="68"/>
    </row>
    <row r="447" spans="1:25" s="66" customFormat="1" ht="54" customHeight="1" x14ac:dyDescent="0.2">
      <c r="A447" s="202">
        <v>438</v>
      </c>
      <c r="B447" s="64" t="s">
        <v>379</v>
      </c>
      <c r="C447" s="64" t="s">
        <v>453</v>
      </c>
      <c r="D447" s="110" t="s">
        <v>1779</v>
      </c>
      <c r="E447" s="64" t="s">
        <v>1780</v>
      </c>
      <c r="F447" s="78" t="s">
        <v>1781</v>
      </c>
      <c r="G447" s="64" t="s">
        <v>2017</v>
      </c>
      <c r="H447" s="78" t="s">
        <v>1782</v>
      </c>
      <c r="I447" s="78" t="s">
        <v>434</v>
      </c>
      <c r="J447" s="78"/>
      <c r="K447" s="79" t="s">
        <v>1458</v>
      </c>
      <c r="L447" s="79">
        <v>20</v>
      </c>
      <c r="M447" s="79">
        <v>600</v>
      </c>
      <c r="N447" s="80">
        <f t="shared" si="30"/>
        <v>12000</v>
      </c>
      <c r="O447" s="80">
        <f t="shared" si="31"/>
        <v>12000</v>
      </c>
      <c r="P447" s="79"/>
      <c r="Q447" s="79"/>
      <c r="R447" s="72" t="s">
        <v>1450</v>
      </c>
      <c r="S447" s="80" t="s">
        <v>542</v>
      </c>
      <c r="T447" s="80" t="s">
        <v>541</v>
      </c>
      <c r="U447" s="81">
        <v>113220100</v>
      </c>
      <c r="V447" s="72" t="s">
        <v>356</v>
      </c>
      <c r="W447" s="72" t="s">
        <v>355</v>
      </c>
      <c r="X447" s="65"/>
      <c r="Y447" s="68"/>
    </row>
    <row r="448" spans="1:25" s="66" customFormat="1" ht="54" customHeight="1" x14ac:dyDescent="0.2">
      <c r="A448" s="203">
        <v>439</v>
      </c>
      <c r="B448" s="64" t="s">
        <v>379</v>
      </c>
      <c r="C448" s="64" t="s">
        <v>453</v>
      </c>
      <c r="D448" s="110" t="s">
        <v>469</v>
      </c>
      <c r="E448" s="64" t="s">
        <v>1764</v>
      </c>
      <c r="F448" s="64" t="s">
        <v>470</v>
      </c>
      <c r="G448" s="64" t="s">
        <v>2018</v>
      </c>
      <c r="H448" s="78" t="s">
        <v>1783</v>
      </c>
      <c r="I448" s="78" t="s">
        <v>434</v>
      </c>
      <c r="J448" s="78"/>
      <c r="K448" s="79" t="s">
        <v>1778</v>
      </c>
      <c r="L448" s="79">
        <v>150</v>
      </c>
      <c r="M448" s="79">
        <v>200</v>
      </c>
      <c r="N448" s="80">
        <f t="shared" si="30"/>
        <v>30000</v>
      </c>
      <c r="O448" s="80">
        <f t="shared" si="31"/>
        <v>30000</v>
      </c>
      <c r="P448" s="79"/>
      <c r="Q448" s="79"/>
      <c r="R448" s="72" t="s">
        <v>1450</v>
      </c>
      <c r="S448" s="80" t="s">
        <v>542</v>
      </c>
      <c r="T448" s="80" t="s">
        <v>541</v>
      </c>
      <c r="U448" s="81">
        <v>113220100</v>
      </c>
      <c r="V448" s="72" t="s">
        <v>356</v>
      </c>
      <c r="W448" s="72" t="s">
        <v>355</v>
      </c>
      <c r="X448" s="65"/>
      <c r="Y448" s="69"/>
    </row>
    <row r="449" spans="1:25" s="66" customFormat="1" ht="54" customHeight="1" x14ac:dyDescent="0.2">
      <c r="A449" s="202">
        <v>440</v>
      </c>
      <c r="B449" s="64" t="s">
        <v>379</v>
      </c>
      <c r="C449" s="64" t="s">
        <v>453</v>
      </c>
      <c r="D449" s="110" t="s">
        <v>1784</v>
      </c>
      <c r="E449" s="64" t="s">
        <v>1764</v>
      </c>
      <c r="F449" s="78" t="s">
        <v>1785</v>
      </c>
      <c r="G449" s="64" t="s">
        <v>2028</v>
      </c>
      <c r="H449" s="78" t="s">
        <v>147</v>
      </c>
      <c r="I449" s="78" t="s">
        <v>434</v>
      </c>
      <c r="J449" s="78"/>
      <c r="K449" s="79" t="s">
        <v>1778</v>
      </c>
      <c r="L449" s="79">
        <v>80</v>
      </c>
      <c r="M449" s="79">
        <v>500</v>
      </c>
      <c r="N449" s="80">
        <f t="shared" si="30"/>
        <v>40000</v>
      </c>
      <c r="O449" s="80">
        <f t="shared" si="31"/>
        <v>40000</v>
      </c>
      <c r="P449" s="79"/>
      <c r="Q449" s="79"/>
      <c r="R449" s="72" t="s">
        <v>1450</v>
      </c>
      <c r="S449" s="80" t="s">
        <v>542</v>
      </c>
      <c r="T449" s="80" t="s">
        <v>541</v>
      </c>
      <c r="U449" s="81">
        <v>113220100</v>
      </c>
      <c r="V449" s="72" t="s">
        <v>356</v>
      </c>
      <c r="W449" s="72" t="s">
        <v>355</v>
      </c>
      <c r="X449" s="65"/>
      <c r="Y449" s="68"/>
    </row>
    <row r="450" spans="1:25" s="66" customFormat="1" ht="54" customHeight="1" x14ac:dyDescent="0.2">
      <c r="A450" s="203">
        <v>441</v>
      </c>
      <c r="B450" s="64" t="s">
        <v>379</v>
      </c>
      <c r="C450" s="64" t="s">
        <v>453</v>
      </c>
      <c r="D450" s="110" t="s">
        <v>450</v>
      </c>
      <c r="E450" s="64" t="s">
        <v>1786</v>
      </c>
      <c r="F450" s="64" t="s">
        <v>452</v>
      </c>
      <c r="G450" s="64" t="s">
        <v>2019</v>
      </c>
      <c r="H450" s="78" t="s">
        <v>1787</v>
      </c>
      <c r="I450" s="78" t="s">
        <v>826</v>
      </c>
      <c r="J450" s="78"/>
      <c r="K450" s="79" t="s">
        <v>1675</v>
      </c>
      <c r="L450" s="79">
        <v>22</v>
      </c>
      <c r="M450" s="79">
        <v>90106</v>
      </c>
      <c r="N450" s="80">
        <f t="shared" si="30"/>
        <v>1982332</v>
      </c>
      <c r="O450" s="80">
        <f t="shared" si="31"/>
        <v>1982332</v>
      </c>
      <c r="P450" s="79"/>
      <c r="Q450" s="79"/>
      <c r="R450" s="72" t="s">
        <v>1429</v>
      </c>
      <c r="S450" s="79" t="s">
        <v>2046</v>
      </c>
      <c r="T450" s="79" t="s">
        <v>2045</v>
      </c>
      <c r="U450" s="81">
        <v>113220100</v>
      </c>
      <c r="V450" s="72" t="s">
        <v>356</v>
      </c>
      <c r="W450" s="72" t="s">
        <v>355</v>
      </c>
      <c r="X450" s="65"/>
      <c r="Y450" s="68"/>
    </row>
    <row r="451" spans="1:25" s="66" customFormat="1" ht="54" customHeight="1" x14ac:dyDescent="0.2">
      <c r="A451" s="202">
        <v>442</v>
      </c>
      <c r="B451" s="64" t="s">
        <v>379</v>
      </c>
      <c r="C451" s="64" t="s">
        <v>453</v>
      </c>
      <c r="D451" s="110" t="s">
        <v>450</v>
      </c>
      <c r="E451" s="64" t="s">
        <v>1786</v>
      </c>
      <c r="F451" s="64" t="s">
        <v>452</v>
      </c>
      <c r="G451" s="64" t="s">
        <v>2020</v>
      </c>
      <c r="H451" s="78" t="s">
        <v>1788</v>
      </c>
      <c r="I451" s="78" t="s">
        <v>826</v>
      </c>
      <c r="J451" s="78"/>
      <c r="K451" s="64" t="s">
        <v>1675</v>
      </c>
      <c r="L451" s="79">
        <v>22</v>
      </c>
      <c r="M451" s="79">
        <v>84944</v>
      </c>
      <c r="N451" s="80">
        <f t="shared" si="30"/>
        <v>1868768</v>
      </c>
      <c r="O451" s="80">
        <f t="shared" si="31"/>
        <v>1868768</v>
      </c>
      <c r="P451" s="79"/>
      <c r="Q451" s="79"/>
      <c r="R451" s="72" t="s">
        <v>1429</v>
      </c>
      <c r="S451" s="79" t="s">
        <v>2046</v>
      </c>
      <c r="T451" s="79" t="s">
        <v>2045</v>
      </c>
      <c r="U451" s="81">
        <v>113220100</v>
      </c>
      <c r="V451" s="72" t="s">
        <v>356</v>
      </c>
      <c r="W451" s="72" t="s">
        <v>355</v>
      </c>
      <c r="X451" s="65"/>
      <c r="Y451" s="68"/>
    </row>
    <row r="452" spans="1:25" s="66" customFormat="1" ht="54" customHeight="1" x14ac:dyDescent="0.2">
      <c r="A452" s="203">
        <v>443</v>
      </c>
      <c r="B452" s="64" t="s">
        <v>379</v>
      </c>
      <c r="C452" s="64" t="s">
        <v>453</v>
      </c>
      <c r="D452" s="110" t="s">
        <v>450</v>
      </c>
      <c r="E452" s="64" t="s">
        <v>1786</v>
      </c>
      <c r="F452" s="64" t="s">
        <v>452</v>
      </c>
      <c r="G452" s="64" t="s">
        <v>2021</v>
      </c>
      <c r="H452" s="78" t="s">
        <v>1789</v>
      </c>
      <c r="I452" s="78" t="s">
        <v>826</v>
      </c>
      <c r="J452" s="78"/>
      <c r="K452" s="79" t="s">
        <v>1675</v>
      </c>
      <c r="L452" s="79">
        <v>28</v>
      </c>
      <c r="M452" s="79">
        <v>90196</v>
      </c>
      <c r="N452" s="80">
        <f t="shared" si="30"/>
        <v>2525488</v>
      </c>
      <c r="O452" s="80">
        <f t="shared" si="31"/>
        <v>2525488</v>
      </c>
      <c r="P452" s="79"/>
      <c r="Q452" s="79"/>
      <c r="R452" s="72" t="s">
        <v>1429</v>
      </c>
      <c r="S452" s="79" t="s">
        <v>2046</v>
      </c>
      <c r="T452" s="79" t="s">
        <v>2045</v>
      </c>
      <c r="U452" s="81">
        <v>113220100</v>
      </c>
      <c r="V452" s="72" t="s">
        <v>356</v>
      </c>
      <c r="W452" s="72" t="s">
        <v>355</v>
      </c>
      <c r="X452" s="65"/>
      <c r="Y452" s="69"/>
    </row>
    <row r="453" spans="1:25" s="66" customFormat="1" ht="54" customHeight="1" x14ac:dyDescent="0.2">
      <c r="A453" s="202">
        <v>444</v>
      </c>
      <c r="B453" s="64" t="s">
        <v>379</v>
      </c>
      <c r="C453" s="64" t="s">
        <v>453</v>
      </c>
      <c r="D453" s="110" t="s">
        <v>450</v>
      </c>
      <c r="E453" s="64" t="s">
        <v>1786</v>
      </c>
      <c r="F453" s="64" t="s">
        <v>452</v>
      </c>
      <c r="G453" s="64" t="s">
        <v>2022</v>
      </c>
      <c r="H453" s="78" t="s">
        <v>1790</v>
      </c>
      <c r="I453" s="78" t="s">
        <v>826</v>
      </c>
      <c r="J453" s="78"/>
      <c r="K453" s="79" t="s">
        <v>1675</v>
      </c>
      <c r="L453" s="79">
        <v>27</v>
      </c>
      <c r="M453" s="79">
        <v>90416</v>
      </c>
      <c r="N453" s="80">
        <f t="shared" si="30"/>
        <v>2441232</v>
      </c>
      <c r="O453" s="80">
        <f t="shared" si="31"/>
        <v>2441232</v>
      </c>
      <c r="P453" s="79"/>
      <c r="Q453" s="79"/>
      <c r="R453" s="72" t="s">
        <v>1429</v>
      </c>
      <c r="S453" s="79" t="s">
        <v>2046</v>
      </c>
      <c r="T453" s="79" t="s">
        <v>2045</v>
      </c>
      <c r="U453" s="81">
        <v>113220100</v>
      </c>
      <c r="V453" s="72" t="s">
        <v>356</v>
      </c>
      <c r="W453" s="72" t="s">
        <v>355</v>
      </c>
      <c r="X453" s="65"/>
      <c r="Y453" s="68"/>
    </row>
    <row r="454" spans="1:25" s="66" customFormat="1" ht="54" customHeight="1" x14ac:dyDescent="0.2">
      <c r="A454" s="203">
        <v>445</v>
      </c>
      <c r="B454" s="64" t="s">
        <v>379</v>
      </c>
      <c r="C454" s="64" t="s">
        <v>453</v>
      </c>
      <c r="D454" s="110" t="s">
        <v>1791</v>
      </c>
      <c r="E454" s="64" t="s">
        <v>1792</v>
      </c>
      <c r="F454" s="78" t="s">
        <v>1793</v>
      </c>
      <c r="G454" s="64" t="s">
        <v>2023</v>
      </c>
      <c r="H454" s="78" t="s">
        <v>1794</v>
      </c>
      <c r="I454" s="78" t="s">
        <v>434</v>
      </c>
      <c r="J454" s="78"/>
      <c r="K454" s="79" t="s">
        <v>1458</v>
      </c>
      <c r="L454" s="79">
        <v>5</v>
      </c>
      <c r="M454" s="79">
        <v>11395.54</v>
      </c>
      <c r="N454" s="80">
        <f t="shared" si="30"/>
        <v>56977.700000000004</v>
      </c>
      <c r="O454" s="80">
        <f t="shared" si="31"/>
        <v>56977.700000000004</v>
      </c>
      <c r="P454" s="79"/>
      <c r="Q454" s="79"/>
      <c r="R454" s="72" t="s">
        <v>387</v>
      </c>
      <c r="S454" s="80" t="s">
        <v>542</v>
      </c>
      <c r="T454" s="79" t="s">
        <v>541</v>
      </c>
      <c r="U454" s="81">
        <v>113220100</v>
      </c>
      <c r="V454" s="72" t="s">
        <v>356</v>
      </c>
      <c r="W454" s="72" t="s">
        <v>355</v>
      </c>
      <c r="X454" s="65"/>
      <c r="Y454" s="68"/>
    </row>
    <row r="455" spans="1:25" s="66" customFormat="1" ht="54" customHeight="1" x14ac:dyDescent="0.2">
      <c r="A455" s="202">
        <v>446</v>
      </c>
      <c r="B455" s="64" t="s">
        <v>379</v>
      </c>
      <c r="C455" s="64" t="s">
        <v>453</v>
      </c>
      <c r="D455" s="110" t="s">
        <v>1795</v>
      </c>
      <c r="E455" s="64" t="s">
        <v>1796</v>
      </c>
      <c r="F455" s="64" t="s">
        <v>1797</v>
      </c>
      <c r="G455" s="64" t="s">
        <v>2024</v>
      </c>
      <c r="H455" s="78" t="s">
        <v>1798</v>
      </c>
      <c r="I455" s="78" t="s">
        <v>434</v>
      </c>
      <c r="J455" s="78"/>
      <c r="K455" s="79" t="s">
        <v>1504</v>
      </c>
      <c r="L455" s="79">
        <v>5</v>
      </c>
      <c r="M455" s="79">
        <v>1316.07</v>
      </c>
      <c r="N455" s="80">
        <f t="shared" si="30"/>
        <v>6580.3499999999995</v>
      </c>
      <c r="O455" s="80">
        <f t="shared" si="31"/>
        <v>6580.3499999999995</v>
      </c>
      <c r="P455" s="79"/>
      <c r="Q455" s="79"/>
      <c r="R455" s="72" t="s">
        <v>387</v>
      </c>
      <c r="S455" s="80" t="s">
        <v>542</v>
      </c>
      <c r="T455" s="79" t="s">
        <v>541</v>
      </c>
      <c r="U455" s="81">
        <v>113220100</v>
      </c>
      <c r="V455" s="72" t="s">
        <v>356</v>
      </c>
      <c r="W455" s="72" t="s">
        <v>355</v>
      </c>
      <c r="X455" s="65"/>
      <c r="Y455" s="68"/>
    </row>
    <row r="456" spans="1:25" s="66" customFormat="1" ht="54" customHeight="1" x14ac:dyDescent="0.2">
      <c r="A456" s="203">
        <v>447</v>
      </c>
      <c r="B456" s="64" t="s">
        <v>379</v>
      </c>
      <c r="C456" s="64" t="s">
        <v>453</v>
      </c>
      <c r="D456" s="110" t="s">
        <v>1799</v>
      </c>
      <c r="E456" s="64" t="s">
        <v>1604</v>
      </c>
      <c r="F456" s="78" t="s">
        <v>1800</v>
      </c>
      <c r="G456" s="64" t="s">
        <v>2025</v>
      </c>
      <c r="H456" s="78" t="s">
        <v>1800</v>
      </c>
      <c r="I456" s="78" t="s">
        <v>434</v>
      </c>
      <c r="J456" s="78"/>
      <c r="K456" s="79" t="s">
        <v>1801</v>
      </c>
      <c r="L456" s="79">
        <v>50</v>
      </c>
      <c r="M456" s="79">
        <v>900</v>
      </c>
      <c r="N456" s="80">
        <f t="shared" si="30"/>
        <v>45000</v>
      </c>
      <c r="O456" s="80">
        <f t="shared" si="31"/>
        <v>45000</v>
      </c>
      <c r="P456" s="79"/>
      <c r="Q456" s="79"/>
      <c r="R456" s="72" t="s">
        <v>1429</v>
      </c>
      <c r="S456" s="80" t="s">
        <v>552</v>
      </c>
      <c r="T456" s="80" t="s">
        <v>553</v>
      </c>
      <c r="U456" s="81">
        <v>113220100</v>
      </c>
      <c r="V456" s="72" t="s">
        <v>356</v>
      </c>
      <c r="W456" s="72" t="s">
        <v>355</v>
      </c>
      <c r="X456" s="65"/>
      <c r="Y456" s="69"/>
    </row>
    <row r="457" spans="1:25" s="66" customFormat="1" ht="54" customHeight="1" x14ac:dyDescent="0.2">
      <c r="A457" s="202">
        <v>448</v>
      </c>
      <c r="B457" s="64" t="s">
        <v>379</v>
      </c>
      <c r="C457" s="64" t="s">
        <v>453</v>
      </c>
      <c r="D457" s="110" t="s">
        <v>1802</v>
      </c>
      <c r="E457" s="64" t="s">
        <v>1803</v>
      </c>
      <c r="F457" s="64" t="s">
        <v>1804</v>
      </c>
      <c r="G457" s="64" t="s">
        <v>2049</v>
      </c>
      <c r="H457" s="78" t="s">
        <v>1805</v>
      </c>
      <c r="I457" s="78" t="s">
        <v>434</v>
      </c>
      <c r="J457" s="78"/>
      <c r="K457" s="79" t="s">
        <v>1458</v>
      </c>
      <c r="L457" s="79">
        <v>10</v>
      </c>
      <c r="M457" s="79">
        <v>2800</v>
      </c>
      <c r="N457" s="80">
        <f t="shared" si="30"/>
        <v>28000</v>
      </c>
      <c r="O457" s="80">
        <f t="shared" si="31"/>
        <v>28000</v>
      </c>
      <c r="P457" s="79"/>
      <c r="Q457" s="79"/>
      <c r="R457" s="72" t="s">
        <v>1505</v>
      </c>
      <c r="S457" s="80" t="s">
        <v>542</v>
      </c>
      <c r="T457" s="79" t="s">
        <v>541</v>
      </c>
      <c r="U457" s="81">
        <v>113220100</v>
      </c>
      <c r="V457" s="72" t="s">
        <v>356</v>
      </c>
      <c r="W457" s="72" t="s">
        <v>355</v>
      </c>
      <c r="X457" s="65"/>
      <c r="Y457" s="68"/>
    </row>
    <row r="458" spans="1:25" s="66" customFormat="1" ht="54" customHeight="1" x14ac:dyDescent="0.2">
      <c r="A458" s="203">
        <v>449</v>
      </c>
      <c r="B458" s="64" t="s">
        <v>379</v>
      </c>
      <c r="C458" s="64" t="s">
        <v>453</v>
      </c>
      <c r="D458" s="110" t="s">
        <v>1806</v>
      </c>
      <c r="E458" s="78" t="s">
        <v>1807</v>
      </c>
      <c r="F458" s="78" t="s">
        <v>1808</v>
      </c>
      <c r="G458" s="64" t="s">
        <v>2028</v>
      </c>
      <c r="H458" s="78" t="s">
        <v>147</v>
      </c>
      <c r="I458" s="78" t="s">
        <v>434</v>
      </c>
      <c r="J458" s="64"/>
      <c r="K458" s="79" t="s">
        <v>1458</v>
      </c>
      <c r="L458" s="79">
        <v>150</v>
      </c>
      <c r="M458" s="79">
        <v>200</v>
      </c>
      <c r="N458" s="80">
        <f t="shared" si="30"/>
        <v>30000</v>
      </c>
      <c r="O458" s="80">
        <f t="shared" si="31"/>
        <v>30000</v>
      </c>
      <c r="P458" s="79"/>
      <c r="Q458" s="79"/>
      <c r="R458" s="72" t="s">
        <v>1450</v>
      </c>
      <c r="S458" s="80" t="s">
        <v>542</v>
      </c>
      <c r="T458" s="79" t="s">
        <v>541</v>
      </c>
      <c r="U458" s="81">
        <v>113220100</v>
      </c>
      <c r="V458" s="72" t="s">
        <v>356</v>
      </c>
      <c r="W458" s="72" t="s">
        <v>355</v>
      </c>
      <c r="X458" s="65"/>
      <c r="Y458" s="68"/>
    </row>
    <row r="459" spans="1:25" s="66" customFormat="1" ht="54" customHeight="1" x14ac:dyDescent="0.2">
      <c r="A459" s="202">
        <v>450</v>
      </c>
      <c r="B459" s="64" t="s">
        <v>379</v>
      </c>
      <c r="C459" s="64" t="s">
        <v>453</v>
      </c>
      <c r="D459" s="110" t="s">
        <v>1809</v>
      </c>
      <c r="E459" s="64" t="s">
        <v>1810</v>
      </c>
      <c r="F459" s="78" t="s">
        <v>1811</v>
      </c>
      <c r="G459" s="78" t="s">
        <v>2026</v>
      </c>
      <c r="H459" s="78" t="s">
        <v>1812</v>
      </c>
      <c r="I459" s="78" t="s">
        <v>434</v>
      </c>
      <c r="J459" s="78"/>
      <c r="K459" s="79" t="s">
        <v>1458</v>
      </c>
      <c r="L459" s="79">
        <v>5</v>
      </c>
      <c r="M459" s="79">
        <v>6500</v>
      </c>
      <c r="N459" s="80">
        <f t="shared" si="30"/>
        <v>32500</v>
      </c>
      <c r="O459" s="80">
        <f t="shared" si="31"/>
        <v>32500</v>
      </c>
      <c r="P459" s="79"/>
      <c r="Q459" s="79"/>
      <c r="R459" s="72" t="s">
        <v>1450</v>
      </c>
      <c r="S459" s="80" t="s">
        <v>542</v>
      </c>
      <c r="T459" s="79" t="s">
        <v>541</v>
      </c>
      <c r="U459" s="81">
        <v>113220100</v>
      </c>
      <c r="V459" s="72" t="s">
        <v>356</v>
      </c>
      <c r="W459" s="72" t="s">
        <v>355</v>
      </c>
      <c r="X459" s="65"/>
      <c r="Y459" s="69"/>
    </row>
    <row r="460" spans="1:25" s="66" customFormat="1" ht="54" customHeight="1" x14ac:dyDescent="0.2">
      <c r="A460" s="203">
        <v>451</v>
      </c>
      <c r="B460" s="64" t="s">
        <v>379</v>
      </c>
      <c r="C460" s="64" t="s">
        <v>453</v>
      </c>
      <c r="D460" s="110" t="s">
        <v>1809</v>
      </c>
      <c r="E460" s="64" t="s">
        <v>1810</v>
      </c>
      <c r="F460" s="78" t="s">
        <v>1811</v>
      </c>
      <c r="G460" s="78" t="s">
        <v>2027</v>
      </c>
      <c r="H460" s="78" t="s">
        <v>1813</v>
      </c>
      <c r="I460" s="78" t="s">
        <v>434</v>
      </c>
      <c r="J460" s="64"/>
      <c r="K460" s="64" t="s">
        <v>1458</v>
      </c>
      <c r="L460" s="79">
        <v>5</v>
      </c>
      <c r="M460" s="79">
        <v>2200</v>
      </c>
      <c r="N460" s="80">
        <f t="shared" si="30"/>
        <v>11000</v>
      </c>
      <c r="O460" s="80">
        <f t="shared" si="31"/>
        <v>11000</v>
      </c>
      <c r="P460" s="79"/>
      <c r="Q460" s="79"/>
      <c r="R460" s="72" t="s">
        <v>1450</v>
      </c>
      <c r="S460" s="80" t="s">
        <v>542</v>
      </c>
      <c r="T460" s="79" t="s">
        <v>541</v>
      </c>
      <c r="U460" s="81">
        <v>113220100</v>
      </c>
      <c r="V460" s="72" t="s">
        <v>356</v>
      </c>
      <c r="W460" s="72" t="s">
        <v>355</v>
      </c>
      <c r="X460" s="65"/>
      <c r="Y460" s="68"/>
    </row>
    <row r="461" spans="1:25" s="66" customFormat="1" ht="54" customHeight="1" x14ac:dyDescent="0.2">
      <c r="A461" s="202">
        <v>452</v>
      </c>
      <c r="B461" s="64" t="s">
        <v>379</v>
      </c>
      <c r="C461" s="64" t="s">
        <v>453</v>
      </c>
      <c r="D461" s="110" t="s">
        <v>1814</v>
      </c>
      <c r="E461" s="64" t="s">
        <v>1815</v>
      </c>
      <c r="F461" s="64" t="s">
        <v>1816</v>
      </c>
      <c r="G461" s="64" t="s">
        <v>2028</v>
      </c>
      <c r="H461" s="78" t="s">
        <v>147</v>
      </c>
      <c r="I461" s="78" t="s">
        <v>434</v>
      </c>
      <c r="J461" s="78"/>
      <c r="K461" s="64" t="s">
        <v>1817</v>
      </c>
      <c r="L461" s="79">
        <v>20</v>
      </c>
      <c r="M461" s="79">
        <v>1300</v>
      </c>
      <c r="N461" s="80">
        <f t="shared" si="30"/>
        <v>26000</v>
      </c>
      <c r="O461" s="80">
        <f t="shared" si="31"/>
        <v>26000</v>
      </c>
      <c r="P461" s="79"/>
      <c r="Q461" s="79"/>
      <c r="R461" s="72" t="s">
        <v>1450</v>
      </c>
      <c r="S461" s="80" t="s">
        <v>542</v>
      </c>
      <c r="T461" s="79" t="s">
        <v>541</v>
      </c>
      <c r="U461" s="81">
        <v>113220100</v>
      </c>
      <c r="V461" s="72" t="s">
        <v>356</v>
      </c>
      <c r="W461" s="72" t="s">
        <v>355</v>
      </c>
      <c r="X461" s="65"/>
      <c r="Y461" s="68"/>
    </row>
    <row r="462" spans="1:25" s="66" customFormat="1" ht="54" customHeight="1" x14ac:dyDescent="0.2">
      <c r="A462" s="203">
        <v>453</v>
      </c>
      <c r="B462" s="64" t="s">
        <v>379</v>
      </c>
      <c r="C462" s="64" t="s">
        <v>453</v>
      </c>
      <c r="D462" s="110" t="s">
        <v>1818</v>
      </c>
      <c r="E462" s="64" t="s">
        <v>1819</v>
      </c>
      <c r="F462" s="64" t="s">
        <v>1820</v>
      </c>
      <c r="G462" s="64" t="s">
        <v>2028</v>
      </c>
      <c r="H462" s="78" t="s">
        <v>147</v>
      </c>
      <c r="I462" s="78" t="s">
        <v>434</v>
      </c>
      <c r="J462" s="64"/>
      <c r="K462" s="64" t="s">
        <v>1504</v>
      </c>
      <c r="L462" s="94">
        <v>5</v>
      </c>
      <c r="M462" s="79">
        <v>3800</v>
      </c>
      <c r="N462" s="80">
        <f t="shared" si="30"/>
        <v>19000</v>
      </c>
      <c r="O462" s="80">
        <f t="shared" si="31"/>
        <v>19000</v>
      </c>
      <c r="P462" s="79"/>
      <c r="Q462" s="79"/>
      <c r="R462" s="72" t="s">
        <v>1450</v>
      </c>
      <c r="S462" s="80" t="s">
        <v>542</v>
      </c>
      <c r="T462" s="79" t="s">
        <v>541</v>
      </c>
      <c r="U462" s="81">
        <v>113220100</v>
      </c>
      <c r="V462" s="72" t="s">
        <v>356</v>
      </c>
      <c r="W462" s="72" t="s">
        <v>355</v>
      </c>
      <c r="X462" s="65"/>
      <c r="Y462" s="68"/>
    </row>
    <row r="463" spans="1:25" s="66" customFormat="1" ht="54" customHeight="1" x14ac:dyDescent="0.2">
      <c r="A463" s="202">
        <v>454</v>
      </c>
      <c r="B463" s="64" t="s">
        <v>379</v>
      </c>
      <c r="C463" s="64" t="s">
        <v>453</v>
      </c>
      <c r="D463" s="110" t="s">
        <v>1821</v>
      </c>
      <c r="E463" s="64" t="s">
        <v>1815</v>
      </c>
      <c r="F463" s="64" t="s">
        <v>1822</v>
      </c>
      <c r="G463" s="64" t="s">
        <v>2028</v>
      </c>
      <c r="H463" s="78" t="s">
        <v>147</v>
      </c>
      <c r="I463" s="78" t="s">
        <v>434</v>
      </c>
      <c r="J463" s="64"/>
      <c r="K463" s="64" t="s">
        <v>1817</v>
      </c>
      <c r="L463" s="94">
        <v>114</v>
      </c>
      <c r="M463" s="79">
        <v>1455</v>
      </c>
      <c r="N463" s="80">
        <f t="shared" si="30"/>
        <v>165870</v>
      </c>
      <c r="O463" s="80">
        <f t="shared" si="31"/>
        <v>165870</v>
      </c>
      <c r="P463" s="79"/>
      <c r="Q463" s="79"/>
      <c r="R463" s="72" t="s">
        <v>1450</v>
      </c>
      <c r="S463" s="80" t="s">
        <v>542</v>
      </c>
      <c r="T463" s="79" t="s">
        <v>541</v>
      </c>
      <c r="U463" s="81">
        <v>113220100</v>
      </c>
      <c r="V463" s="72" t="s">
        <v>356</v>
      </c>
      <c r="W463" s="72" t="s">
        <v>355</v>
      </c>
      <c r="X463" s="65"/>
      <c r="Y463" s="69"/>
    </row>
    <row r="464" spans="1:25" s="66" customFormat="1" ht="54" customHeight="1" x14ac:dyDescent="0.2">
      <c r="A464" s="203">
        <v>455</v>
      </c>
      <c r="B464" s="64" t="s">
        <v>379</v>
      </c>
      <c r="C464" s="64" t="s">
        <v>453</v>
      </c>
      <c r="D464" s="110" t="s">
        <v>1823</v>
      </c>
      <c r="E464" s="64" t="s">
        <v>1803</v>
      </c>
      <c r="F464" s="64" t="s">
        <v>1824</v>
      </c>
      <c r="G464" s="64" t="s">
        <v>2028</v>
      </c>
      <c r="H464" s="78" t="s">
        <v>147</v>
      </c>
      <c r="I464" s="78" t="s">
        <v>434</v>
      </c>
      <c r="J464" s="64"/>
      <c r="K464" s="64" t="s">
        <v>1458</v>
      </c>
      <c r="L464" s="94">
        <v>78</v>
      </c>
      <c r="M464" s="79">
        <v>1200</v>
      </c>
      <c r="N464" s="80">
        <f t="shared" si="30"/>
        <v>93600</v>
      </c>
      <c r="O464" s="80">
        <f t="shared" si="31"/>
        <v>93600</v>
      </c>
      <c r="P464" s="79"/>
      <c r="Q464" s="79"/>
      <c r="R464" s="72" t="s">
        <v>1450</v>
      </c>
      <c r="S464" s="80" t="s">
        <v>542</v>
      </c>
      <c r="T464" s="79" t="s">
        <v>541</v>
      </c>
      <c r="U464" s="81">
        <v>113220100</v>
      </c>
      <c r="V464" s="72" t="s">
        <v>356</v>
      </c>
      <c r="W464" s="72" t="s">
        <v>355</v>
      </c>
      <c r="X464" s="65"/>
      <c r="Y464" s="68"/>
    </row>
    <row r="465" spans="1:25" s="66" customFormat="1" ht="54" customHeight="1" x14ac:dyDescent="0.2">
      <c r="A465" s="202">
        <v>456</v>
      </c>
      <c r="B465" s="64" t="s">
        <v>379</v>
      </c>
      <c r="C465" s="64" t="s">
        <v>453</v>
      </c>
      <c r="D465" s="110" t="s">
        <v>1047</v>
      </c>
      <c r="E465" s="64" t="s">
        <v>1825</v>
      </c>
      <c r="F465" s="64" t="s">
        <v>1073</v>
      </c>
      <c r="G465" s="64" t="s">
        <v>2028</v>
      </c>
      <c r="H465" s="78" t="s">
        <v>147</v>
      </c>
      <c r="I465" s="78" t="s">
        <v>434</v>
      </c>
      <c r="J465" s="78"/>
      <c r="K465" s="64" t="s">
        <v>1826</v>
      </c>
      <c r="L465" s="79">
        <v>16</v>
      </c>
      <c r="M465" s="79">
        <v>850</v>
      </c>
      <c r="N465" s="80">
        <f t="shared" si="30"/>
        <v>13600</v>
      </c>
      <c r="O465" s="80">
        <f t="shared" si="31"/>
        <v>13600</v>
      </c>
      <c r="P465" s="79"/>
      <c r="Q465" s="79"/>
      <c r="R465" s="72" t="s">
        <v>1450</v>
      </c>
      <c r="S465" s="80" t="s">
        <v>542</v>
      </c>
      <c r="T465" s="79" t="s">
        <v>541</v>
      </c>
      <c r="U465" s="81">
        <v>113220100</v>
      </c>
      <c r="V465" s="72" t="s">
        <v>356</v>
      </c>
      <c r="W465" s="72" t="s">
        <v>355</v>
      </c>
      <c r="X465" s="65"/>
      <c r="Y465" s="68"/>
    </row>
    <row r="466" spans="1:25" s="66" customFormat="1" ht="54" customHeight="1" x14ac:dyDescent="0.2">
      <c r="A466" s="203">
        <v>457</v>
      </c>
      <c r="B466" s="64" t="s">
        <v>379</v>
      </c>
      <c r="C466" s="64" t="s">
        <v>453</v>
      </c>
      <c r="D466" s="110" t="s">
        <v>1827</v>
      </c>
      <c r="E466" s="64" t="s">
        <v>1825</v>
      </c>
      <c r="F466" s="64" t="s">
        <v>1828</v>
      </c>
      <c r="G466" s="78" t="s">
        <v>2028</v>
      </c>
      <c r="H466" s="78" t="s">
        <v>147</v>
      </c>
      <c r="I466" s="78" t="s">
        <v>434</v>
      </c>
      <c r="J466" s="78"/>
      <c r="K466" s="64" t="s">
        <v>1826</v>
      </c>
      <c r="L466" s="79">
        <v>10</v>
      </c>
      <c r="M466" s="79">
        <v>420</v>
      </c>
      <c r="N466" s="80">
        <f t="shared" si="30"/>
        <v>4200</v>
      </c>
      <c r="O466" s="80">
        <f t="shared" si="31"/>
        <v>4200</v>
      </c>
      <c r="P466" s="79"/>
      <c r="Q466" s="79"/>
      <c r="R466" s="72" t="s">
        <v>1450</v>
      </c>
      <c r="S466" s="80" t="s">
        <v>542</v>
      </c>
      <c r="T466" s="79" t="s">
        <v>541</v>
      </c>
      <c r="U466" s="81">
        <v>113220100</v>
      </c>
      <c r="V466" s="72" t="s">
        <v>356</v>
      </c>
      <c r="W466" s="72" t="s">
        <v>355</v>
      </c>
      <c r="X466" s="65"/>
      <c r="Y466" s="68"/>
    </row>
    <row r="467" spans="1:25" s="66" customFormat="1" ht="54" customHeight="1" x14ac:dyDescent="0.2">
      <c r="A467" s="202">
        <v>458</v>
      </c>
      <c r="B467" s="64" t="s">
        <v>379</v>
      </c>
      <c r="C467" s="64" t="s">
        <v>453</v>
      </c>
      <c r="D467" s="110" t="s">
        <v>1829</v>
      </c>
      <c r="E467" s="64" t="s">
        <v>1825</v>
      </c>
      <c r="F467" s="78" t="s">
        <v>1830</v>
      </c>
      <c r="G467" s="64" t="s">
        <v>2028</v>
      </c>
      <c r="H467" s="78" t="s">
        <v>147</v>
      </c>
      <c r="I467" s="78" t="s">
        <v>434</v>
      </c>
      <c r="J467" s="78"/>
      <c r="K467" s="64" t="s">
        <v>1817</v>
      </c>
      <c r="L467" s="79">
        <v>62</v>
      </c>
      <c r="M467" s="79">
        <v>1593</v>
      </c>
      <c r="N467" s="80">
        <f t="shared" si="30"/>
        <v>98766</v>
      </c>
      <c r="O467" s="80">
        <f t="shared" si="31"/>
        <v>98766</v>
      </c>
      <c r="P467" s="79"/>
      <c r="Q467" s="79"/>
      <c r="R467" s="72" t="s">
        <v>1450</v>
      </c>
      <c r="S467" s="80" t="s">
        <v>542</v>
      </c>
      <c r="T467" s="79" t="s">
        <v>541</v>
      </c>
      <c r="U467" s="81">
        <v>113220100</v>
      </c>
      <c r="V467" s="72" t="s">
        <v>356</v>
      </c>
      <c r="W467" s="72" t="s">
        <v>355</v>
      </c>
      <c r="X467" s="65"/>
      <c r="Y467" s="69"/>
    </row>
    <row r="468" spans="1:25" s="66" customFormat="1" ht="54" customHeight="1" x14ac:dyDescent="0.2">
      <c r="A468" s="203">
        <v>459</v>
      </c>
      <c r="B468" s="64" t="s">
        <v>379</v>
      </c>
      <c r="C468" s="64" t="s">
        <v>453</v>
      </c>
      <c r="D468" s="110" t="s">
        <v>1049</v>
      </c>
      <c r="E468" s="64" t="s">
        <v>1831</v>
      </c>
      <c r="F468" s="78" t="s">
        <v>1060</v>
      </c>
      <c r="G468" s="64" t="s">
        <v>2028</v>
      </c>
      <c r="H468" s="78" t="s">
        <v>147</v>
      </c>
      <c r="I468" s="78" t="s">
        <v>603</v>
      </c>
      <c r="J468" s="78"/>
      <c r="K468" s="64" t="s">
        <v>1458</v>
      </c>
      <c r="L468" s="79">
        <v>12</v>
      </c>
      <c r="M468" s="79">
        <v>845</v>
      </c>
      <c r="N468" s="80">
        <f t="shared" si="30"/>
        <v>10140</v>
      </c>
      <c r="O468" s="80">
        <f t="shared" si="31"/>
        <v>10140</v>
      </c>
      <c r="P468" s="79"/>
      <c r="Q468" s="79"/>
      <c r="R468" s="72" t="s">
        <v>1450</v>
      </c>
      <c r="S468" s="80" t="s">
        <v>542</v>
      </c>
      <c r="T468" s="79" t="s">
        <v>541</v>
      </c>
      <c r="U468" s="81">
        <v>113220100</v>
      </c>
      <c r="V468" s="72" t="s">
        <v>356</v>
      </c>
      <c r="W468" s="72" t="s">
        <v>355</v>
      </c>
      <c r="X468" s="65"/>
      <c r="Y468" s="68"/>
    </row>
    <row r="469" spans="1:25" s="66" customFormat="1" ht="54" customHeight="1" x14ac:dyDescent="0.2">
      <c r="A469" s="202">
        <v>460</v>
      </c>
      <c r="B469" s="64" t="s">
        <v>379</v>
      </c>
      <c r="C469" s="64" t="s">
        <v>453</v>
      </c>
      <c r="D469" s="110" t="s">
        <v>1832</v>
      </c>
      <c r="E469" s="64" t="s">
        <v>1833</v>
      </c>
      <c r="F469" s="64" t="s">
        <v>1834</v>
      </c>
      <c r="G469" s="78" t="s">
        <v>2034</v>
      </c>
      <c r="H469" s="78" t="s">
        <v>1835</v>
      </c>
      <c r="I469" s="78" t="s">
        <v>434</v>
      </c>
      <c r="J469" s="78"/>
      <c r="K469" s="64" t="s">
        <v>1458</v>
      </c>
      <c r="L469" s="79">
        <v>2</v>
      </c>
      <c r="M469" s="79">
        <v>1250</v>
      </c>
      <c r="N469" s="80">
        <f t="shared" si="30"/>
        <v>2500</v>
      </c>
      <c r="O469" s="80">
        <f t="shared" si="31"/>
        <v>2500</v>
      </c>
      <c r="P469" s="79"/>
      <c r="Q469" s="79"/>
      <c r="R469" s="72" t="s">
        <v>1450</v>
      </c>
      <c r="S469" s="80" t="s">
        <v>542</v>
      </c>
      <c r="T469" s="79" t="s">
        <v>541</v>
      </c>
      <c r="U469" s="81">
        <v>113220100</v>
      </c>
      <c r="V469" s="72" t="s">
        <v>356</v>
      </c>
      <c r="W469" s="72" t="s">
        <v>355</v>
      </c>
      <c r="X469" s="65"/>
      <c r="Y469" s="68"/>
    </row>
    <row r="470" spans="1:25" s="66" customFormat="1" ht="54" customHeight="1" x14ac:dyDescent="0.2">
      <c r="A470" s="203">
        <v>461</v>
      </c>
      <c r="B470" s="64" t="s">
        <v>379</v>
      </c>
      <c r="C470" s="64" t="s">
        <v>453</v>
      </c>
      <c r="D470" s="110" t="s">
        <v>1839</v>
      </c>
      <c r="E470" s="64" t="s">
        <v>1840</v>
      </c>
      <c r="F470" s="78" t="s">
        <v>1841</v>
      </c>
      <c r="G470" s="64" t="s">
        <v>2035</v>
      </c>
      <c r="H470" s="78" t="s">
        <v>1842</v>
      </c>
      <c r="I470" s="78" t="s">
        <v>434</v>
      </c>
      <c r="J470" s="78"/>
      <c r="K470" s="64" t="s">
        <v>1458</v>
      </c>
      <c r="L470" s="79">
        <v>1</v>
      </c>
      <c r="M470" s="79">
        <v>2440</v>
      </c>
      <c r="N470" s="80">
        <f t="shared" si="30"/>
        <v>2440</v>
      </c>
      <c r="O470" s="80">
        <f t="shared" si="31"/>
        <v>2440</v>
      </c>
      <c r="P470" s="79"/>
      <c r="Q470" s="79"/>
      <c r="R470" s="72" t="s">
        <v>1450</v>
      </c>
      <c r="S470" s="80" t="s">
        <v>542</v>
      </c>
      <c r="T470" s="79" t="s">
        <v>541</v>
      </c>
      <c r="U470" s="81">
        <v>113220100</v>
      </c>
      <c r="V470" s="72" t="s">
        <v>356</v>
      </c>
      <c r="W470" s="72" t="s">
        <v>355</v>
      </c>
      <c r="X470" s="65"/>
      <c r="Y470" s="68"/>
    </row>
    <row r="471" spans="1:25" s="66" customFormat="1" ht="54" customHeight="1" x14ac:dyDescent="0.2">
      <c r="A471" s="202">
        <v>462</v>
      </c>
      <c r="B471" s="64" t="s">
        <v>379</v>
      </c>
      <c r="C471" s="64" t="s">
        <v>453</v>
      </c>
      <c r="D471" s="110" t="s">
        <v>1839</v>
      </c>
      <c r="E471" s="64" t="s">
        <v>1840</v>
      </c>
      <c r="F471" s="78" t="s">
        <v>1841</v>
      </c>
      <c r="G471" s="64" t="s">
        <v>2036</v>
      </c>
      <c r="H471" s="78" t="s">
        <v>1843</v>
      </c>
      <c r="I471" s="78" t="s">
        <v>434</v>
      </c>
      <c r="J471" s="78"/>
      <c r="K471" s="64" t="s">
        <v>1458</v>
      </c>
      <c r="L471" s="79">
        <v>1</v>
      </c>
      <c r="M471" s="79">
        <v>4890</v>
      </c>
      <c r="N471" s="80">
        <f t="shared" si="30"/>
        <v>4890</v>
      </c>
      <c r="O471" s="80">
        <f t="shared" si="31"/>
        <v>4890</v>
      </c>
      <c r="P471" s="79"/>
      <c r="Q471" s="79"/>
      <c r="R471" s="72" t="s">
        <v>1450</v>
      </c>
      <c r="S471" s="80" t="s">
        <v>542</v>
      </c>
      <c r="T471" s="79" t="s">
        <v>541</v>
      </c>
      <c r="U471" s="81">
        <v>113220100</v>
      </c>
      <c r="V471" s="72" t="s">
        <v>356</v>
      </c>
      <c r="W471" s="72" t="s">
        <v>355</v>
      </c>
      <c r="X471" s="65"/>
      <c r="Y471" s="68"/>
    </row>
    <row r="472" spans="1:25" s="66" customFormat="1" ht="54" customHeight="1" x14ac:dyDescent="0.2">
      <c r="A472" s="203">
        <v>463</v>
      </c>
      <c r="B472" s="64" t="s">
        <v>379</v>
      </c>
      <c r="C472" s="64" t="s">
        <v>453</v>
      </c>
      <c r="D472" s="110" t="s">
        <v>1844</v>
      </c>
      <c r="E472" s="64" t="s">
        <v>1833</v>
      </c>
      <c r="F472" s="78" t="s">
        <v>1845</v>
      </c>
      <c r="G472" s="64" t="s">
        <v>2028</v>
      </c>
      <c r="H472" s="78" t="s">
        <v>147</v>
      </c>
      <c r="I472" s="78" t="s">
        <v>434</v>
      </c>
      <c r="J472" s="78"/>
      <c r="K472" s="64" t="s">
        <v>1504</v>
      </c>
      <c r="L472" s="79">
        <v>120</v>
      </c>
      <c r="M472" s="79">
        <v>700</v>
      </c>
      <c r="N472" s="80">
        <f t="shared" si="30"/>
        <v>84000</v>
      </c>
      <c r="O472" s="80">
        <f t="shared" si="31"/>
        <v>84000</v>
      </c>
      <c r="P472" s="79"/>
      <c r="Q472" s="79"/>
      <c r="R472" s="72" t="s">
        <v>1450</v>
      </c>
      <c r="S472" s="80" t="s">
        <v>542</v>
      </c>
      <c r="T472" s="79" t="s">
        <v>541</v>
      </c>
      <c r="U472" s="81">
        <v>113220100</v>
      </c>
      <c r="V472" s="72" t="s">
        <v>356</v>
      </c>
      <c r="W472" s="72" t="s">
        <v>355</v>
      </c>
      <c r="X472" s="65"/>
      <c r="Y472" s="69"/>
    </row>
    <row r="473" spans="1:25" s="66" customFormat="1" ht="54" customHeight="1" x14ac:dyDescent="0.2">
      <c r="A473" s="202">
        <v>464</v>
      </c>
      <c r="B473" s="64" t="s">
        <v>379</v>
      </c>
      <c r="C473" s="64" t="s">
        <v>453</v>
      </c>
      <c r="D473" s="110" t="s">
        <v>1846</v>
      </c>
      <c r="E473" s="64" t="s">
        <v>1847</v>
      </c>
      <c r="F473" s="78" t="s">
        <v>1848</v>
      </c>
      <c r="G473" s="64" t="s">
        <v>2028</v>
      </c>
      <c r="H473" s="78" t="s">
        <v>147</v>
      </c>
      <c r="I473" s="78" t="s">
        <v>434</v>
      </c>
      <c r="J473" s="78"/>
      <c r="K473" s="64" t="s">
        <v>1458</v>
      </c>
      <c r="L473" s="79">
        <v>24</v>
      </c>
      <c r="M473" s="79">
        <v>1160</v>
      </c>
      <c r="N473" s="80">
        <f t="shared" si="30"/>
        <v>27840</v>
      </c>
      <c r="O473" s="80">
        <f t="shared" si="31"/>
        <v>27840</v>
      </c>
      <c r="P473" s="79"/>
      <c r="Q473" s="79"/>
      <c r="R473" s="72" t="s">
        <v>428</v>
      </c>
      <c r="S473" s="80" t="s">
        <v>542</v>
      </c>
      <c r="T473" s="79" t="s">
        <v>541</v>
      </c>
      <c r="U473" s="81">
        <v>113220100</v>
      </c>
      <c r="V473" s="72" t="s">
        <v>356</v>
      </c>
      <c r="W473" s="72" t="s">
        <v>355</v>
      </c>
      <c r="X473" s="65"/>
      <c r="Y473" s="68"/>
    </row>
    <row r="474" spans="1:25" s="66" customFormat="1" ht="54" customHeight="1" x14ac:dyDescent="0.2">
      <c r="A474" s="203">
        <v>465</v>
      </c>
      <c r="B474" s="64" t="s">
        <v>379</v>
      </c>
      <c r="C474" s="64" t="s">
        <v>453</v>
      </c>
      <c r="D474" s="110" t="s">
        <v>1849</v>
      </c>
      <c r="E474" s="64" t="s">
        <v>1850</v>
      </c>
      <c r="F474" s="78" t="s">
        <v>1851</v>
      </c>
      <c r="G474" s="64" t="s">
        <v>2028</v>
      </c>
      <c r="H474" s="78" t="s">
        <v>147</v>
      </c>
      <c r="I474" s="78" t="s">
        <v>603</v>
      </c>
      <c r="J474" s="78"/>
      <c r="K474" s="64" t="s">
        <v>1458</v>
      </c>
      <c r="L474" s="79">
        <v>1</v>
      </c>
      <c r="M474" s="79">
        <v>22000</v>
      </c>
      <c r="N474" s="80">
        <f t="shared" si="30"/>
        <v>22000</v>
      </c>
      <c r="O474" s="80">
        <f t="shared" si="31"/>
        <v>22000</v>
      </c>
      <c r="P474" s="79"/>
      <c r="Q474" s="79"/>
      <c r="R474" s="65" t="s">
        <v>439</v>
      </c>
      <c r="S474" s="80" t="s">
        <v>542</v>
      </c>
      <c r="T474" s="79" t="s">
        <v>541</v>
      </c>
      <c r="U474" s="81">
        <v>113220100</v>
      </c>
      <c r="V474" s="72" t="s">
        <v>356</v>
      </c>
      <c r="W474" s="72" t="s">
        <v>355</v>
      </c>
      <c r="X474" s="65"/>
      <c r="Y474" s="68"/>
    </row>
    <row r="475" spans="1:25" s="66" customFormat="1" ht="54" customHeight="1" x14ac:dyDescent="0.2">
      <c r="A475" s="202">
        <v>466</v>
      </c>
      <c r="B475" s="64" t="s">
        <v>379</v>
      </c>
      <c r="C475" s="64" t="s">
        <v>453</v>
      </c>
      <c r="D475" s="110" t="s">
        <v>1852</v>
      </c>
      <c r="E475" s="64" t="s">
        <v>1853</v>
      </c>
      <c r="F475" s="64" t="s">
        <v>1854</v>
      </c>
      <c r="G475" s="78" t="s">
        <v>2037</v>
      </c>
      <c r="H475" s="78" t="s">
        <v>2029</v>
      </c>
      <c r="I475" s="78" t="s">
        <v>434</v>
      </c>
      <c r="J475" s="78"/>
      <c r="K475" s="64" t="s">
        <v>1458</v>
      </c>
      <c r="L475" s="79">
        <v>2</v>
      </c>
      <c r="M475" s="79">
        <v>184946.43</v>
      </c>
      <c r="N475" s="80">
        <f t="shared" si="30"/>
        <v>369892.86</v>
      </c>
      <c r="O475" s="80">
        <f t="shared" si="31"/>
        <v>369892.86</v>
      </c>
      <c r="P475" s="79"/>
      <c r="Q475" s="79"/>
      <c r="R475" s="72" t="s">
        <v>387</v>
      </c>
      <c r="S475" s="80" t="s">
        <v>552</v>
      </c>
      <c r="T475" s="80" t="s">
        <v>553</v>
      </c>
      <c r="U475" s="81">
        <v>113220100</v>
      </c>
      <c r="V475" s="72" t="s">
        <v>356</v>
      </c>
      <c r="W475" s="72" t="s">
        <v>355</v>
      </c>
      <c r="X475" s="65"/>
      <c r="Y475" s="69"/>
    </row>
    <row r="476" spans="1:25" s="66" customFormat="1" ht="54" customHeight="1" x14ac:dyDescent="0.2">
      <c r="A476" s="203">
        <v>467</v>
      </c>
      <c r="B476" s="64" t="s">
        <v>379</v>
      </c>
      <c r="C476" s="64" t="s">
        <v>453</v>
      </c>
      <c r="D476" s="110" t="s">
        <v>1855</v>
      </c>
      <c r="E476" s="64" t="s">
        <v>1856</v>
      </c>
      <c r="F476" s="78" t="s">
        <v>1857</v>
      </c>
      <c r="G476" s="78" t="s">
        <v>2038</v>
      </c>
      <c r="H476" s="78" t="s">
        <v>1858</v>
      </c>
      <c r="I476" s="78" t="s">
        <v>434</v>
      </c>
      <c r="J476" s="78"/>
      <c r="K476" s="64" t="s">
        <v>1458</v>
      </c>
      <c r="L476" s="79">
        <v>1</v>
      </c>
      <c r="M476" s="79">
        <v>276026.78999999998</v>
      </c>
      <c r="N476" s="80">
        <f t="shared" si="30"/>
        <v>276026.78999999998</v>
      </c>
      <c r="O476" s="80">
        <f t="shared" si="31"/>
        <v>276026.78999999998</v>
      </c>
      <c r="P476" s="79"/>
      <c r="Q476" s="79"/>
      <c r="R476" s="65" t="s">
        <v>387</v>
      </c>
      <c r="S476" s="80" t="s">
        <v>552</v>
      </c>
      <c r="T476" s="80" t="s">
        <v>553</v>
      </c>
      <c r="U476" s="81">
        <v>113220100</v>
      </c>
      <c r="V476" s="72" t="s">
        <v>356</v>
      </c>
      <c r="W476" s="72" t="s">
        <v>355</v>
      </c>
      <c r="X476" s="65"/>
      <c r="Y476" s="68"/>
    </row>
    <row r="477" spans="1:25" s="66" customFormat="1" ht="54" customHeight="1" x14ac:dyDescent="0.2">
      <c r="A477" s="202">
        <v>468</v>
      </c>
      <c r="B477" s="64" t="s">
        <v>379</v>
      </c>
      <c r="C477" s="64" t="s">
        <v>453</v>
      </c>
      <c r="D477" s="110" t="s">
        <v>1859</v>
      </c>
      <c r="E477" s="64" t="s">
        <v>1860</v>
      </c>
      <c r="F477" s="64" t="s">
        <v>1861</v>
      </c>
      <c r="G477" s="78" t="s">
        <v>2039</v>
      </c>
      <c r="H477" s="78" t="s">
        <v>1862</v>
      </c>
      <c r="I477" s="78" t="s">
        <v>434</v>
      </c>
      <c r="J477" s="78"/>
      <c r="K477" s="64" t="s">
        <v>1458</v>
      </c>
      <c r="L477" s="79">
        <v>2</v>
      </c>
      <c r="M477" s="79">
        <v>1184236.23</v>
      </c>
      <c r="N477" s="80">
        <f t="shared" si="30"/>
        <v>2368472.46</v>
      </c>
      <c r="O477" s="80">
        <f t="shared" si="31"/>
        <v>2368472.46</v>
      </c>
      <c r="P477" s="79"/>
      <c r="Q477" s="79"/>
      <c r="R477" s="65" t="s">
        <v>387</v>
      </c>
      <c r="S477" s="80" t="s">
        <v>552</v>
      </c>
      <c r="T477" s="79" t="s">
        <v>553</v>
      </c>
      <c r="U477" s="81">
        <v>113220100</v>
      </c>
      <c r="V477" s="72" t="s">
        <v>356</v>
      </c>
      <c r="W477" s="72" t="s">
        <v>355</v>
      </c>
      <c r="X477" s="65"/>
      <c r="Y477" s="68"/>
    </row>
    <row r="478" spans="1:25" s="66" customFormat="1" ht="54" customHeight="1" x14ac:dyDescent="0.2">
      <c r="A478" s="203">
        <v>469</v>
      </c>
      <c r="B478" s="64" t="s">
        <v>379</v>
      </c>
      <c r="C478" s="64" t="s">
        <v>1863</v>
      </c>
      <c r="D478" s="110" t="s">
        <v>1864</v>
      </c>
      <c r="E478" s="64" t="s">
        <v>1865</v>
      </c>
      <c r="F478" s="64" t="s">
        <v>1865</v>
      </c>
      <c r="G478" s="64" t="s">
        <v>2040</v>
      </c>
      <c r="H478" s="78" t="s">
        <v>1866</v>
      </c>
      <c r="I478" s="78" t="s">
        <v>434</v>
      </c>
      <c r="J478" s="78"/>
      <c r="K478" s="64" t="s">
        <v>1401</v>
      </c>
      <c r="L478" s="79">
        <v>1</v>
      </c>
      <c r="M478" s="79">
        <f>3408500+131960</f>
        <v>3540460</v>
      </c>
      <c r="N478" s="80">
        <f t="shared" si="30"/>
        <v>3540460</v>
      </c>
      <c r="O478" s="80">
        <f t="shared" si="31"/>
        <v>3540460</v>
      </c>
      <c r="P478" s="79"/>
      <c r="Q478" s="79"/>
      <c r="R478" s="72" t="s">
        <v>489</v>
      </c>
      <c r="S478" s="80" t="s">
        <v>2046</v>
      </c>
      <c r="T478" s="79" t="s">
        <v>2045</v>
      </c>
      <c r="U478" s="81">
        <v>113220100</v>
      </c>
      <c r="V478" s="72" t="s">
        <v>1381</v>
      </c>
      <c r="W478" s="72" t="s">
        <v>1382</v>
      </c>
      <c r="X478" s="65"/>
      <c r="Y478" s="68"/>
    </row>
    <row r="479" spans="1:25" s="66" customFormat="1" ht="54" customHeight="1" x14ac:dyDescent="0.2">
      <c r="A479" s="202">
        <v>470</v>
      </c>
      <c r="B479" s="64" t="s">
        <v>379</v>
      </c>
      <c r="C479" s="64" t="s">
        <v>430</v>
      </c>
      <c r="D479" s="64" t="s">
        <v>1899</v>
      </c>
      <c r="E479" s="64" t="s">
        <v>1902</v>
      </c>
      <c r="F479" s="64" t="s">
        <v>1902</v>
      </c>
      <c r="G479" s="78" t="s">
        <v>2098</v>
      </c>
      <c r="H479" s="64" t="s">
        <v>2097</v>
      </c>
      <c r="I479" s="78" t="s">
        <v>385</v>
      </c>
      <c r="J479" s="78" t="s">
        <v>2063</v>
      </c>
      <c r="K479" s="64" t="s">
        <v>1384</v>
      </c>
      <c r="L479" s="79">
        <v>1</v>
      </c>
      <c r="M479" s="79">
        <v>718750</v>
      </c>
      <c r="N479" s="80">
        <f t="shared" si="30"/>
        <v>718750</v>
      </c>
      <c r="O479" s="80">
        <f t="shared" si="31"/>
        <v>718750</v>
      </c>
      <c r="P479" s="79"/>
      <c r="Q479" s="79"/>
      <c r="R479" s="65" t="s">
        <v>387</v>
      </c>
      <c r="S479" s="80" t="s">
        <v>424</v>
      </c>
      <c r="T479" s="80" t="s">
        <v>423</v>
      </c>
      <c r="U479" s="65" t="s">
        <v>1907</v>
      </c>
      <c r="V479" s="65" t="s">
        <v>436</v>
      </c>
      <c r="W479" s="65" t="s">
        <v>435</v>
      </c>
      <c r="X479" s="65" t="s">
        <v>2052</v>
      </c>
      <c r="Y479" s="68"/>
    </row>
    <row r="480" spans="1:25" s="66" customFormat="1" ht="54" customHeight="1" x14ac:dyDescent="0.2">
      <c r="A480" s="203">
        <v>471</v>
      </c>
      <c r="B480" s="64" t="s">
        <v>379</v>
      </c>
      <c r="C480" s="64" t="s">
        <v>430</v>
      </c>
      <c r="D480" s="64" t="s">
        <v>1899</v>
      </c>
      <c r="E480" s="64" t="s">
        <v>1902</v>
      </c>
      <c r="F480" s="64" t="s">
        <v>1902</v>
      </c>
      <c r="G480" s="78" t="s">
        <v>2100</v>
      </c>
      <c r="H480" s="78" t="s">
        <v>2099</v>
      </c>
      <c r="I480" s="78" t="s">
        <v>385</v>
      </c>
      <c r="J480" s="78" t="s">
        <v>2063</v>
      </c>
      <c r="K480" s="64" t="s">
        <v>1384</v>
      </c>
      <c r="L480" s="79">
        <v>1</v>
      </c>
      <c r="M480" s="79">
        <v>296429</v>
      </c>
      <c r="N480" s="80">
        <f t="shared" si="30"/>
        <v>296429</v>
      </c>
      <c r="O480" s="80">
        <f t="shared" si="31"/>
        <v>296429</v>
      </c>
      <c r="P480" s="79"/>
      <c r="Q480" s="79"/>
      <c r="R480" s="65" t="s">
        <v>387</v>
      </c>
      <c r="S480" s="80" t="s">
        <v>424</v>
      </c>
      <c r="T480" s="80" t="s">
        <v>423</v>
      </c>
      <c r="U480" s="65" t="s">
        <v>1906</v>
      </c>
      <c r="V480" s="72" t="s">
        <v>2051</v>
      </c>
      <c r="W480" s="65" t="s">
        <v>2050</v>
      </c>
      <c r="X480" s="65" t="s">
        <v>2052</v>
      </c>
      <c r="Y480" s="68"/>
    </row>
    <row r="481" spans="1:25" s="66" customFormat="1" ht="54" customHeight="1" x14ac:dyDescent="0.2">
      <c r="A481" s="202">
        <v>472</v>
      </c>
      <c r="B481" s="64" t="s">
        <v>379</v>
      </c>
      <c r="C481" s="64" t="s">
        <v>430</v>
      </c>
      <c r="D481" s="64" t="s">
        <v>823</v>
      </c>
      <c r="E481" s="64" t="s">
        <v>574</v>
      </c>
      <c r="F481" s="64" t="s">
        <v>832</v>
      </c>
      <c r="G481" s="78" t="s">
        <v>2102</v>
      </c>
      <c r="H481" s="78" t="s">
        <v>2101</v>
      </c>
      <c r="I481" s="78" t="s">
        <v>827</v>
      </c>
      <c r="J481" s="78" t="s">
        <v>2067</v>
      </c>
      <c r="K481" s="64" t="s">
        <v>1384</v>
      </c>
      <c r="L481" s="79">
        <v>1</v>
      </c>
      <c r="M481" s="79">
        <v>11743112.859999999</v>
      </c>
      <c r="N481" s="80">
        <f t="shared" si="30"/>
        <v>11743112.859999999</v>
      </c>
      <c r="O481" s="80">
        <f t="shared" si="31"/>
        <v>11743112.859999999</v>
      </c>
      <c r="P481" s="79"/>
      <c r="Q481" s="79"/>
      <c r="R481" s="65" t="s">
        <v>387</v>
      </c>
      <c r="S481" s="80" t="s">
        <v>1885</v>
      </c>
      <c r="T481" s="80" t="s">
        <v>1884</v>
      </c>
      <c r="U481" s="65" t="s">
        <v>1906</v>
      </c>
      <c r="V481" s="72" t="s">
        <v>2051</v>
      </c>
      <c r="W481" s="65" t="s">
        <v>2050</v>
      </c>
      <c r="X481" s="65"/>
      <c r="Y481" s="68"/>
    </row>
    <row r="482" spans="1:25" s="66" customFormat="1" ht="54" customHeight="1" x14ac:dyDescent="0.2">
      <c r="A482" s="203">
        <v>473</v>
      </c>
      <c r="B482" s="64" t="s">
        <v>379</v>
      </c>
      <c r="C482" s="64" t="s">
        <v>430</v>
      </c>
      <c r="D482" s="64" t="s">
        <v>758</v>
      </c>
      <c r="E482" s="64" t="s">
        <v>768</v>
      </c>
      <c r="F482" s="78" t="s">
        <v>769</v>
      </c>
      <c r="G482" s="78" t="s">
        <v>2103</v>
      </c>
      <c r="H482" s="78" t="s">
        <v>769</v>
      </c>
      <c r="I482" s="78" t="s">
        <v>826</v>
      </c>
      <c r="J482" s="78"/>
      <c r="K482" s="64" t="s">
        <v>1384</v>
      </c>
      <c r="L482" s="96">
        <v>1</v>
      </c>
      <c r="M482" s="79">
        <v>550000</v>
      </c>
      <c r="N482" s="80">
        <f t="shared" si="30"/>
        <v>550000</v>
      </c>
      <c r="O482" s="80">
        <f t="shared" si="31"/>
        <v>550000</v>
      </c>
      <c r="P482" s="79"/>
      <c r="Q482" s="79"/>
      <c r="R482" s="65" t="s">
        <v>387</v>
      </c>
      <c r="S482" s="79" t="s">
        <v>424</v>
      </c>
      <c r="T482" s="79" t="s">
        <v>423</v>
      </c>
      <c r="U482" s="65" t="s">
        <v>1906</v>
      </c>
      <c r="V482" s="72" t="s">
        <v>2051</v>
      </c>
      <c r="W482" s="65" t="s">
        <v>2050</v>
      </c>
      <c r="X482" s="65"/>
      <c r="Y482" s="68"/>
    </row>
    <row r="483" spans="1:25" s="66" customFormat="1" ht="54" customHeight="1" x14ac:dyDescent="0.2">
      <c r="A483" s="203">
        <v>474</v>
      </c>
      <c r="B483" s="64" t="s">
        <v>379</v>
      </c>
      <c r="C483" s="64" t="s">
        <v>430</v>
      </c>
      <c r="D483" s="64" t="s">
        <v>2116</v>
      </c>
      <c r="E483" s="78" t="s">
        <v>2117</v>
      </c>
      <c r="F483" s="78" t="s">
        <v>2117</v>
      </c>
      <c r="G483" s="78" t="s">
        <v>2118</v>
      </c>
      <c r="H483" s="64" t="s">
        <v>2117</v>
      </c>
      <c r="I483" s="78" t="s">
        <v>826</v>
      </c>
      <c r="J483" s="78"/>
      <c r="K483" s="64" t="s">
        <v>1384</v>
      </c>
      <c r="L483" s="96">
        <v>1</v>
      </c>
      <c r="M483" s="79">
        <v>15439700</v>
      </c>
      <c r="N483" s="80">
        <f t="shared" si="30"/>
        <v>15439700</v>
      </c>
      <c r="O483" s="80">
        <f t="shared" si="31"/>
        <v>15439700</v>
      </c>
      <c r="P483" s="79"/>
      <c r="Q483" s="79"/>
      <c r="R483" s="65" t="s">
        <v>387</v>
      </c>
      <c r="S483" s="79" t="s">
        <v>424</v>
      </c>
      <c r="T483" s="79" t="s">
        <v>423</v>
      </c>
      <c r="U483" s="81" t="s">
        <v>1907</v>
      </c>
      <c r="V483" s="65" t="s">
        <v>436</v>
      </c>
      <c r="W483" s="65" t="s">
        <v>435</v>
      </c>
      <c r="X483" s="65" t="s">
        <v>2110</v>
      </c>
      <c r="Y483" s="69"/>
    </row>
    <row r="484" spans="1:25" s="66" customFormat="1" ht="54" customHeight="1" x14ac:dyDescent="0.2">
      <c r="A484" s="75"/>
      <c r="B484" s="64"/>
      <c r="C484" s="64"/>
      <c r="D484" s="64"/>
      <c r="E484" s="64"/>
      <c r="F484" s="64"/>
      <c r="G484" s="78"/>
      <c r="H484" s="64"/>
      <c r="I484" s="78"/>
      <c r="J484" s="78"/>
      <c r="K484" s="64"/>
      <c r="L484" s="96"/>
      <c r="M484" s="79"/>
      <c r="N484" s="80"/>
      <c r="O484" s="80"/>
      <c r="P484" s="79"/>
      <c r="Q484" s="79"/>
      <c r="R484" s="72"/>
      <c r="S484" s="80"/>
      <c r="T484" s="79"/>
      <c r="U484" s="65"/>
      <c r="V484" s="72"/>
      <c r="W484" s="65"/>
      <c r="X484" s="65"/>
      <c r="Y484" s="68"/>
    </row>
    <row r="485" spans="1:25" s="66" customFormat="1" ht="54" customHeight="1" x14ac:dyDescent="0.2">
      <c r="A485" s="75"/>
      <c r="B485" s="64"/>
      <c r="C485" s="64"/>
      <c r="D485" s="64"/>
      <c r="E485" s="64"/>
      <c r="F485" s="78"/>
      <c r="G485" s="78"/>
      <c r="H485" s="78"/>
      <c r="I485" s="78"/>
      <c r="J485" s="78"/>
      <c r="K485" s="64"/>
      <c r="L485" s="96"/>
      <c r="M485" s="79"/>
      <c r="N485" s="80"/>
      <c r="O485" s="80"/>
      <c r="P485" s="79"/>
      <c r="Q485" s="79"/>
      <c r="R485" s="72"/>
      <c r="S485" s="79"/>
      <c r="T485" s="79"/>
      <c r="U485" s="65"/>
      <c r="V485" s="72"/>
      <c r="W485" s="65"/>
      <c r="X485" s="65"/>
      <c r="Y485" s="68"/>
    </row>
    <row r="486" spans="1:25" s="66" customFormat="1" ht="54" customHeight="1" x14ac:dyDescent="0.2">
      <c r="A486" s="75"/>
      <c r="B486" s="64"/>
      <c r="C486" s="64"/>
      <c r="D486" s="64"/>
      <c r="E486" s="64"/>
      <c r="F486" s="64"/>
      <c r="G486" s="64"/>
      <c r="H486" s="78"/>
      <c r="I486" s="78"/>
      <c r="J486" s="78"/>
      <c r="K486" s="64"/>
      <c r="L486" s="96"/>
      <c r="M486" s="79"/>
      <c r="N486" s="80"/>
      <c r="O486" s="80"/>
      <c r="P486" s="79"/>
      <c r="Q486" s="79"/>
      <c r="R486" s="72"/>
      <c r="S486" s="80"/>
      <c r="T486" s="79"/>
      <c r="U486" s="65"/>
      <c r="V486" s="72"/>
      <c r="W486" s="65"/>
      <c r="X486" s="65"/>
      <c r="Y486" s="68"/>
    </row>
    <row r="487" spans="1:25" s="66" customFormat="1" ht="54" customHeight="1" x14ac:dyDescent="0.2">
      <c r="A487" s="75"/>
      <c r="B487" s="64"/>
      <c r="C487" s="64"/>
      <c r="D487" s="64"/>
      <c r="E487" s="78"/>
      <c r="F487" s="78"/>
      <c r="G487" s="78"/>
      <c r="H487" s="64"/>
      <c r="I487" s="78"/>
      <c r="J487" s="78"/>
      <c r="K487" s="64"/>
      <c r="L487" s="96"/>
      <c r="M487" s="79"/>
      <c r="N487" s="80"/>
      <c r="O487" s="80"/>
      <c r="P487" s="79"/>
      <c r="Q487" s="79"/>
      <c r="R487" s="65"/>
      <c r="S487" s="79"/>
      <c r="T487" s="79"/>
      <c r="U487" s="81"/>
      <c r="V487" s="65"/>
      <c r="W487" s="65"/>
      <c r="X487" s="65"/>
      <c r="Y487" s="69"/>
    </row>
    <row r="488" spans="1:25" s="66" customFormat="1" ht="54" customHeight="1" x14ac:dyDescent="0.2">
      <c r="A488" s="75"/>
      <c r="B488" s="64"/>
      <c r="C488" s="64"/>
      <c r="D488" s="64"/>
      <c r="E488" s="64"/>
      <c r="F488" s="64"/>
      <c r="G488" s="78"/>
      <c r="H488" s="64"/>
      <c r="I488" s="78"/>
      <c r="J488" s="78"/>
      <c r="K488" s="64"/>
      <c r="L488" s="96"/>
      <c r="M488" s="79"/>
      <c r="N488" s="80"/>
      <c r="O488" s="80"/>
      <c r="P488" s="79"/>
      <c r="Q488" s="79"/>
      <c r="R488" s="72"/>
      <c r="S488" s="80"/>
      <c r="T488" s="79"/>
      <c r="U488" s="65"/>
      <c r="V488" s="72"/>
      <c r="W488" s="65"/>
      <c r="X488" s="65"/>
      <c r="Y488" s="68"/>
    </row>
    <row r="489" spans="1:25" s="66" customFormat="1" ht="54" customHeight="1" x14ac:dyDescent="0.2">
      <c r="A489" s="75"/>
      <c r="B489" s="64"/>
      <c r="C489" s="64"/>
      <c r="D489" s="64"/>
      <c r="E489" s="64"/>
      <c r="F489" s="78"/>
      <c r="G489" s="78"/>
      <c r="H489" s="78"/>
      <c r="I489" s="78"/>
      <c r="J489" s="78"/>
      <c r="K489" s="64"/>
      <c r="L489" s="96"/>
      <c r="M489" s="79"/>
      <c r="N489" s="80"/>
      <c r="O489" s="80"/>
      <c r="P489" s="79"/>
      <c r="Q489" s="79"/>
      <c r="R489" s="72"/>
      <c r="S489" s="79"/>
      <c r="T489" s="79"/>
      <c r="U489" s="65"/>
      <c r="V489" s="72"/>
      <c r="W489" s="65"/>
      <c r="X489" s="65"/>
      <c r="Y489" s="68"/>
    </row>
    <row r="490" spans="1:25" s="66" customFormat="1" ht="54" customHeight="1" x14ac:dyDescent="0.2">
      <c r="A490" s="75"/>
      <c r="B490" s="64"/>
      <c r="C490" s="64"/>
      <c r="D490" s="64"/>
      <c r="E490" s="64"/>
      <c r="F490" s="64"/>
      <c r="G490" s="64"/>
      <c r="H490" s="78"/>
      <c r="I490" s="78"/>
      <c r="J490" s="78"/>
      <c r="K490" s="64"/>
      <c r="L490" s="96"/>
      <c r="M490" s="79"/>
      <c r="N490" s="80"/>
      <c r="O490" s="80"/>
      <c r="P490" s="79"/>
      <c r="Q490" s="79"/>
      <c r="R490" s="72"/>
      <c r="S490" s="80"/>
      <c r="T490" s="79"/>
      <c r="U490" s="65"/>
      <c r="V490" s="72"/>
      <c r="W490" s="65"/>
      <c r="X490" s="65"/>
      <c r="Y490" s="68"/>
    </row>
    <row r="491" spans="1:25" s="66" customFormat="1" ht="54" customHeight="1" x14ac:dyDescent="0.2">
      <c r="A491" s="75"/>
      <c r="B491" s="64"/>
      <c r="C491" s="64"/>
      <c r="D491" s="64"/>
      <c r="E491" s="78"/>
      <c r="F491" s="78"/>
      <c r="G491" s="78"/>
      <c r="H491" s="64"/>
      <c r="I491" s="78"/>
      <c r="J491" s="78"/>
      <c r="K491" s="64"/>
      <c r="L491" s="96"/>
      <c r="M491" s="79"/>
      <c r="N491" s="80"/>
      <c r="O491" s="80"/>
      <c r="P491" s="79"/>
      <c r="Q491" s="79"/>
      <c r="R491" s="65"/>
      <c r="S491" s="79"/>
      <c r="T491" s="79"/>
      <c r="U491" s="81"/>
      <c r="V491" s="65"/>
      <c r="W491" s="65"/>
      <c r="X491" s="65"/>
      <c r="Y491" s="69"/>
    </row>
    <row r="492" spans="1:25" s="66" customFormat="1" ht="54" customHeight="1" x14ac:dyDescent="0.2">
      <c r="A492" s="75"/>
      <c r="B492" s="64"/>
      <c r="C492" s="64"/>
      <c r="D492" s="64"/>
      <c r="E492" s="64"/>
      <c r="F492" s="64"/>
      <c r="G492" s="78"/>
      <c r="H492" s="64"/>
      <c r="I492" s="78"/>
      <c r="J492" s="78"/>
      <c r="K492" s="64"/>
      <c r="L492" s="96"/>
      <c r="M492" s="79"/>
      <c r="N492" s="80"/>
      <c r="O492" s="80"/>
      <c r="P492" s="79"/>
      <c r="Q492" s="79"/>
      <c r="R492" s="72"/>
      <c r="S492" s="80"/>
      <c r="T492" s="79"/>
      <c r="U492" s="65"/>
      <c r="V492" s="72"/>
      <c r="W492" s="65"/>
      <c r="X492" s="65"/>
      <c r="Y492" s="68"/>
    </row>
    <row r="493" spans="1:25" s="66" customFormat="1" ht="54" customHeight="1" x14ac:dyDescent="0.2">
      <c r="A493" s="75"/>
      <c r="B493" s="64"/>
      <c r="C493" s="64"/>
      <c r="D493" s="64"/>
      <c r="E493" s="64"/>
      <c r="F493" s="78"/>
      <c r="G493" s="78"/>
      <c r="H493" s="78"/>
      <c r="I493" s="78"/>
      <c r="J493" s="78"/>
      <c r="K493" s="64"/>
      <c r="L493" s="96"/>
      <c r="M493" s="79"/>
      <c r="N493" s="80"/>
      <c r="O493" s="80"/>
      <c r="P493" s="79"/>
      <c r="Q493" s="79"/>
      <c r="R493" s="72"/>
      <c r="S493" s="79"/>
      <c r="T493" s="79"/>
      <c r="U493" s="65"/>
      <c r="V493" s="72"/>
      <c r="W493" s="65"/>
      <c r="X493" s="65"/>
      <c r="Y493" s="68"/>
    </row>
    <row r="494" spans="1:25" s="66" customFormat="1" ht="54" customHeight="1" x14ac:dyDescent="0.2">
      <c r="A494" s="75"/>
      <c r="B494" s="64"/>
      <c r="C494" s="64"/>
      <c r="D494" s="64"/>
      <c r="E494" s="64"/>
      <c r="F494" s="64"/>
      <c r="G494" s="64"/>
      <c r="H494" s="78"/>
      <c r="I494" s="78"/>
      <c r="J494" s="78"/>
      <c r="K494" s="64"/>
      <c r="L494" s="96"/>
      <c r="M494" s="79"/>
      <c r="N494" s="80"/>
      <c r="O494" s="80"/>
      <c r="P494" s="79"/>
      <c r="Q494" s="79"/>
      <c r="R494" s="72"/>
      <c r="S494" s="80"/>
      <c r="T494" s="79"/>
      <c r="U494" s="65"/>
      <c r="V494" s="72"/>
      <c r="W494" s="65"/>
      <c r="X494" s="65"/>
      <c r="Y494" s="68"/>
    </row>
    <row r="495" spans="1:25" s="66" customFormat="1" ht="54" customHeight="1" x14ac:dyDescent="0.2">
      <c r="A495" s="75"/>
      <c r="B495" s="64"/>
      <c r="C495" s="64"/>
      <c r="D495" s="64"/>
      <c r="E495" s="78"/>
      <c r="F495" s="78"/>
      <c r="G495" s="78"/>
      <c r="H495" s="64"/>
      <c r="I495" s="78"/>
      <c r="J495" s="78"/>
      <c r="K495" s="64"/>
      <c r="L495" s="96"/>
      <c r="M495" s="79"/>
      <c r="N495" s="80"/>
      <c r="O495" s="80"/>
      <c r="P495" s="79"/>
      <c r="Q495" s="79"/>
      <c r="R495" s="65"/>
      <c r="S495" s="79"/>
      <c r="T495" s="79"/>
      <c r="U495" s="81"/>
      <c r="V495" s="65"/>
      <c r="W495" s="65"/>
      <c r="X495" s="65"/>
      <c r="Y495" s="69"/>
    </row>
    <row r="496" spans="1:25" s="66" customFormat="1" ht="54" customHeight="1" x14ac:dyDescent="0.2">
      <c r="A496" s="75"/>
      <c r="B496" s="64"/>
      <c r="C496" s="64"/>
      <c r="D496" s="64"/>
      <c r="E496" s="64"/>
      <c r="F496" s="64"/>
      <c r="G496" s="78"/>
      <c r="H496" s="64"/>
      <c r="I496" s="78"/>
      <c r="J496" s="78"/>
      <c r="K496" s="64"/>
      <c r="L496" s="96"/>
      <c r="M496" s="79"/>
      <c r="N496" s="80"/>
      <c r="O496" s="80"/>
      <c r="P496" s="79"/>
      <c r="Q496" s="79"/>
      <c r="R496" s="72"/>
      <c r="S496" s="80"/>
      <c r="T496" s="79"/>
      <c r="U496" s="65"/>
      <c r="V496" s="72"/>
      <c r="W496" s="65"/>
      <c r="X496" s="65"/>
      <c r="Y496" s="68"/>
    </row>
    <row r="497" spans="1:25" s="66" customFormat="1" ht="54" customHeight="1" x14ac:dyDescent="0.2">
      <c r="A497" s="75"/>
      <c r="B497" s="64"/>
      <c r="C497" s="64"/>
      <c r="D497" s="64"/>
      <c r="E497" s="64"/>
      <c r="F497" s="78"/>
      <c r="G497" s="78"/>
      <c r="H497" s="78"/>
      <c r="I497" s="78"/>
      <c r="J497" s="78"/>
      <c r="K497" s="64"/>
      <c r="L497" s="96"/>
      <c r="M497" s="79"/>
      <c r="N497" s="80"/>
      <c r="O497" s="80"/>
      <c r="P497" s="79"/>
      <c r="Q497" s="79"/>
      <c r="R497" s="72"/>
      <c r="S497" s="79"/>
      <c r="T497" s="79"/>
      <c r="U497" s="65"/>
      <c r="V497" s="72"/>
      <c r="W497" s="65"/>
      <c r="X497" s="65"/>
      <c r="Y497" s="68"/>
    </row>
    <row r="498" spans="1:25" s="66" customFormat="1" ht="54" customHeight="1" x14ac:dyDescent="0.2">
      <c r="A498" s="75"/>
      <c r="B498" s="64"/>
      <c r="C498" s="64"/>
      <c r="D498" s="64"/>
      <c r="E498" s="64"/>
      <c r="F498" s="64"/>
      <c r="G498" s="64"/>
      <c r="H498" s="78"/>
      <c r="I498" s="78"/>
      <c r="J498" s="78"/>
      <c r="K498" s="64"/>
      <c r="L498" s="96"/>
      <c r="M498" s="79"/>
      <c r="N498" s="80"/>
      <c r="O498" s="80"/>
      <c r="P498" s="79"/>
      <c r="Q498" s="79"/>
      <c r="R498" s="72"/>
      <c r="S498" s="80"/>
      <c r="T498" s="79"/>
      <c r="U498" s="65"/>
      <c r="V498" s="72"/>
      <c r="W498" s="65"/>
      <c r="X498" s="65"/>
      <c r="Y498" s="68"/>
    </row>
    <row r="499" spans="1:25" s="66" customFormat="1" ht="54" customHeight="1" x14ac:dyDescent="0.2">
      <c r="A499" s="75"/>
      <c r="B499" s="64"/>
      <c r="C499" s="64"/>
      <c r="D499" s="64"/>
      <c r="E499" s="78"/>
      <c r="F499" s="78"/>
      <c r="G499" s="78"/>
      <c r="H499" s="64"/>
      <c r="I499" s="78"/>
      <c r="J499" s="78"/>
      <c r="K499" s="64"/>
      <c r="L499" s="96"/>
      <c r="M499" s="79"/>
      <c r="N499" s="80"/>
      <c r="O499" s="80"/>
      <c r="P499" s="79"/>
      <c r="Q499" s="79"/>
      <c r="R499" s="65"/>
      <c r="S499" s="79"/>
      <c r="T499" s="79"/>
      <c r="U499" s="81"/>
      <c r="V499" s="65"/>
      <c r="W499" s="65"/>
      <c r="X499" s="65"/>
      <c r="Y499" s="69"/>
    </row>
    <row r="500" spans="1:25" s="66" customFormat="1" ht="54" customHeight="1" x14ac:dyDescent="0.2">
      <c r="A500" s="75"/>
      <c r="B500" s="64"/>
      <c r="C500" s="64"/>
      <c r="D500" s="64"/>
      <c r="E500" s="64"/>
      <c r="F500" s="64"/>
      <c r="G500" s="78"/>
      <c r="H500" s="64"/>
      <c r="I500" s="78"/>
      <c r="J500" s="78"/>
      <c r="K500" s="64"/>
      <c r="L500" s="96"/>
      <c r="M500" s="79"/>
      <c r="N500" s="80"/>
      <c r="O500" s="80"/>
      <c r="P500" s="79"/>
      <c r="Q500" s="79"/>
      <c r="R500" s="72"/>
      <c r="S500" s="80"/>
      <c r="T500" s="79"/>
      <c r="U500" s="65"/>
      <c r="V500" s="72"/>
      <c r="W500" s="65"/>
      <c r="X500" s="65"/>
      <c r="Y500" s="68"/>
    </row>
    <row r="501" spans="1:25" s="66" customFormat="1" ht="54" customHeight="1" x14ac:dyDescent="0.2">
      <c r="A501" s="75"/>
      <c r="B501" s="64"/>
      <c r="C501" s="64"/>
      <c r="D501" s="64"/>
      <c r="E501" s="64"/>
      <c r="F501" s="78"/>
      <c r="G501" s="78"/>
      <c r="H501" s="78"/>
      <c r="I501" s="78"/>
      <c r="J501" s="78"/>
      <c r="K501" s="64"/>
      <c r="L501" s="96"/>
      <c r="M501" s="79"/>
      <c r="N501" s="80"/>
      <c r="O501" s="80"/>
      <c r="P501" s="79"/>
      <c r="Q501" s="79"/>
      <c r="R501" s="72"/>
      <c r="S501" s="79"/>
      <c r="T501" s="79"/>
      <c r="U501" s="65"/>
      <c r="V501" s="72"/>
      <c r="W501" s="65"/>
      <c r="X501" s="65"/>
      <c r="Y501" s="68"/>
    </row>
    <row r="502" spans="1:25" s="66" customFormat="1" ht="54" customHeight="1" x14ac:dyDescent="0.2">
      <c r="A502" s="75"/>
      <c r="B502" s="64"/>
      <c r="C502" s="64"/>
      <c r="D502" s="64"/>
      <c r="E502" s="64"/>
      <c r="F502" s="64"/>
      <c r="G502" s="64"/>
      <c r="H502" s="78"/>
      <c r="I502" s="78"/>
      <c r="J502" s="78"/>
      <c r="K502" s="64"/>
      <c r="L502" s="96"/>
      <c r="M502" s="79"/>
      <c r="N502" s="80"/>
      <c r="O502" s="80"/>
      <c r="P502" s="79"/>
      <c r="Q502" s="79"/>
      <c r="R502" s="72"/>
      <c r="S502" s="80"/>
      <c r="T502" s="79"/>
      <c r="U502" s="65"/>
      <c r="V502" s="72"/>
      <c r="W502" s="65"/>
      <c r="X502" s="65"/>
      <c r="Y502" s="68"/>
    </row>
    <row r="503" spans="1:25" s="66" customFormat="1" ht="54" customHeight="1" x14ac:dyDescent="0.2">
      <c r="A503" s="75"/>
      <c r="B503" s="64"/>
      <c r="C503" s="64"/>
      <c r="D503" s="64"/>
      <c r="E503" s="78"/>
      <c r="F503" s="78"/>
      <c r="G503" s="78"/>
      <c r="H503" s="64"/>
      <c r="I503" s="78"/>
      <c r="J503" s="78"/>
      <c r="K503" s="64"/>
      <c r="L503" s="96"/>
      <c r="M503" s="79"/>
      <c r="N503" s="79"/>
      <c r="O503" s="79"/>
      <c r="P503" s="79"/>
      <c r="Q503" s="79"/>
      <c r="R503" s="65"/>
      <c r="S503" s="80"/>
      <c r="T503" s="79"/>
      <c r="U503" s="81"/>
      <c r="V503" s="65"/>
      <c r="W503" s="65"/>
      <c r="X503" s="65"/>
      <c r="Y503" s="69"/>
    </row>
  </sheetData>
  <autoFilter ref="A8:Y483" xr:uid="{1554C0E6-175F-472C-9EC3-A07B1E7B9BB8}">
    <filterColumn colId="8" showButton="0"/>
  </autoFilter>
  <mergeCells count="37">
    <mergeCell ref="I9:J9"/>
    <mergeCell ref="W7:W8"/>
    <mergeCell ref="X7:X8"/>
    <mergeCell ref="L7:L8"/>
    <mergeCell ref="M7:M8"/>
    <mergeCell ref="N7:N8"/>
    <mergeCell ref="O7:O8"/>
    <mergeCell ref="K7:K8"/>
    <mergeCell ref="Q7:Q8"/>
    <mergeCell ref="P7:P8"/>
    <mergeCell ref="I7:J8"/>
    <mergeCell ref="A1:G1"/>
    <mergeCell ref="G2:G3"/>
    <mergeCell ref="S2:X2"/>
    <mergeCell ref="C3:D3"/>
    <mergeCell ref="C5:D5"/>
    <mergeCell ref="A2:B3"/>
    <mergeCell ref="C2:E2"/>
    <mergeCell ref="F2:F3"/>
    <mergeCell ref="Y7:Y8"/>
    <mergeCell ref="R7:R8"/>
    <mergeCell ref="S7:S8"/>
    <mergeCell ref="T7:T8"/>
    <mergeCell ref="U7:U8"/>
    <mergeCell ref="V7:V8"/>
    <mergeCell ref="G7:G8"/>
    <mergeCell ref="H7:H8"/>
    <mergeCell ref="C4:D4"/>
    <mergeCell ref="A5:B5"/>
    <mergeCell ref="A7:A8"/>
    <mergeCell ref="B7:B8"/>
    <mergeCell ref="C7:C8"/>
    <mergeCell ref="D7:D8"/>
    <mergeCell ref="A4:B4"/>
    <mergeCell ref="E7:E8"/>
    <mergeCell ref="F7:F8"/>
    <mergeCell ref="A6:X6"/>
  </mergeCells>
  <dataValidations count="2">
    <dataValidation allowBlank="1" showInputMessage="1" showErrorMessage="1" prompt="Наименование на государственном языке заполняется автоматически в соответствии с КТРУ" sqref="H200 F200 H445 F445" xr:uid="{00000000-0002-0000-0000-000000000000}"/>
    <dataValidation allowBlank="1" showInputMessage="1" showErrorMessage="1" prompt="Характеристика на государственном языке заполняется автоматически в соответствии с КТРУ" sqref="G200 G445" xr:uid="{00000000-0002-0000-0000-000001000000}"/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27"/>
  <sheetViews>
    <sheetView topLeftCell="A76" zoomScale="70" zoomScaleNormal="70" workbookViewId="0">
      <selection activeCell="J79" sqref="J79"/>
    </sheetView>
  </sheetViews>
  <sheetFormatPr defaultRowHeight="15" x14ac:dyDescent="0.25"/>
  <cols>
    <col min="1" max="1" width="9.28515625" bestFit="1" customWidth="1"/>
    <col min="2" max="2" width="12.5703125" customWidth="1"/>
    <col min="3" max="3" width="9.28515625" bestFit="1" customWidth="1"/>
    <col min="5" max="5" width="9.28515625" bestFit="1" customWidth="1"/>
    <col min="7" max="7" width="17.5703125" customWidth="1"/>
    <col min="9" max="9" width="13.7109375" customWidth="1"/>
    <col min="10" max="10" width="13.85546875" customWidth="1"/>
    <col min="11" max="11" width="16.7109375" customWidth="1"/>
    <col min="12" max="12" width="18.42578125" customWidth="1"/>
    <col min="13" max="13" width="14.140625" customWidth="1"/>
    <col min="14" max="14" width="13.42578125" customWidth="1"/>
    <col min="15" max="15" width="15.85546875" customWidth="1"/>
    <col min="16" max="16" width="21.7109375" customWidth="1"/>
    <col min="17" max="17" width="9.7109375" bestFit="1" customWidth="1"/>
    <col min="18" max="18" width="11.7109375" bestFit="1" customWidth="1"/>
    <col min="19" max="19" width="13.7109375" customWidth="1"/>
    <col min="22" max="22" width="9.140625" customWidth="1"/>
    <col min="23" max="23" width="9.28515625" bestFit="1" customWidth="1"/>
    <col min="24" max="24" width="12" customWidth="1"/>
    <col min="25" max="26" width="11.85546875" customWidth="1"/>
    <col min="29" max="29" width="9.28515625" bestFit="1" customWidth="1"/>
    <col min="30" max="30" width="10.7109375" customWidth="1"/>
  </cols>
  <sheetData>
    <row r="1" spans="1:30" ht="59.2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89" t="s">
        <v>349</v>
      </c>
      <c r="Y1" s="189"/>
      <c r="Z1" s="189"/>
      <c r="AA1" s="189"/>
      <c r="AB1" s="189"/>
      <c r="AC1" s="189"/>
      <c r="AD1" s="189"/>
    </row>
    <row r="2" spans="1:30" ht="56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89" t="s">
        <v>224</v>
      </c>
      <c r="Y2" s="189"/>
      <c r="Z2" s="189"/>
      <c r="AA2" s="189"/>
      <c r="AB2" s="189"/>
      <c r="AC2" s="189"/>
      <c r="AD2" s="189"/>
    </row>
    <row r="3" spans="1:30" ht="18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8.75" x14ac:dyDescent="0.25">
      <c r="A4" s="189" t="s">
        <v>172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</row>
    <row r="5" spans="1:30" x14ac:dyDescent="0.25">
      <c r="A5" s="190" t="s">
        <v>218</v>
      </c>
      <c r="B5" s="190"/>
      <c r="C5" s="190"/>
      <c r="D5" s="190"/>
      <c r="E5" s="190"/>
      <c r="F5" s="190"/>
      <c r="G5" s="1"/>
      <c r="H5" s="1"/>
      <c r="I5" s="1"/>
      <c r="J5" s="1"/>
      <c r="K5" s="1"/>
      <c r="L5" s="1"/>
      <c r="M5" s="1"/>
      <c r="N5" s="1"/>
      <c r="O5" s="1"/>
      <c r="P5" s="1"/>
      <c r="Q5" s="2"/>
      <c r="R5" s="2"/>
      <c r="S5" s="2"/>
      <c r="T5" s="1"/>
      <c r="U5" s="190"/>
      <c r="V5" s="190"/>
      <c r="W5" s="190"/>
      <c r="X5" s="190"/>
      <c r="Y5" s="190"/>
      <c r="Z5" s="190"/>
      <c r="AA5" s="190"/>
      <c r="AB5" s="190"/>
      <c r="AC5" s="190"/>
      <c r="AD5" s="3"/>
    </row>
    <row r="6" spans="1:30" x14ac:dyDescent="0.25">
      <c r="A6" s="5"/>
      <c r="B6" s="5"/>
      <c r="C6" s="5"/>
      <c r="D6" s="5"/>
      <c r="E6" s="5"/>
      <c r="F6" s="5"/>
      <c r="G6" s="1"/>
      <c r="H6" s="1"/>
      <c r="I6" s="1"/>
      <c r="J6" s="1"/>
      <c r="K6" s="1"/>
      <c r="L6" s="1"/>
      <c r="M6" s="1"/>
      <c r="N6" s="1"/>
      <c r="O6" s="1"/>
      <c r="P6" s="1"/>
      <c r="Q6" s="2"/>
      <c r="R6" s="2"/>
      <c r="S6" s="2"/>
      <c r="T6" s="1"/>
      <c r="U6" s="5"/>
      <c r="V6" s="5"/>
      <c r="W6" s="5"/>
      <c r="X6" s="5"/>
      <c r="Y6" s="5"/>
      <c r="Z6" s="5"/>
      <c r="AA6" s="5"/>
      <c r="AB6" s="5"/>
      <c r="AC6" s="5"/>
      <c r="AD6" s="3"/>
    </row>
    <row r="7" spans="1:30" ht="57.75" x14ac:dyDescent="0.25">
      <c r="A7" s="31" t="s">
        <v>173</v>
      </c>
      <c r="B7" s="184" t="s">
        <v>174</v>
      </c>
      <c r="C7" s="191"/>
      <c r="D7" s="185"/>
      <c r="E7" s="192" t="s">
        <v>177</v>
      </c>
      <c r="F7" s="193"/>
      <c r="G7" s="186" t="s">
        <v>178</v>
      </c>
      <c r="H7" s="6"/>
      <c r="I7" s="6"/>
      <c r="J7" s="6"/>
      <c r="K7" s="6"/>
      <c r="L7" s="6"/>
      <c r="M7" s="6"/>
      <c r="N7" s="6"/>
      <c r="O7" s="6"/>
      <c r="P7" s="6"/>
      <c r="Q7" s="7"/>
      <c r="R7" s="7"/>
      <c r="S7" s="7"/>
      <c r="T7" s="6"/>
      <c r="U7" s="188"/>
      <c r="V7" s="188"/>
      <c r="W7" s="188"/>
      <c r="X7" s="188"/>
      <c r="Y7" s="188"/>
      <c r="Z7" s="188"/>
      <c r="AA7" s="188"/>
      <c r="AB7" s="188"/>
      <c r="AC7" s="188"/>
      <c r="AD7" s="8"/>
    </row>
    <row r="8" spans="1:30" ht="28.5" x14ac:dyDescent="0.25">
      <c r="A8" s="32"/>
      <c r="B8" s="184" t="s">
        <v>175</v>
      </c>
      <c r="C8" s="185"/>
      <c r="D8" s="32" t="s">
        <v>176</v>
      </c>
      <c r="E8" s="194"/>
      <c r="F8" s="195"/>
      <c r="G8" s="187"/>
      <c r="H8" s="6"/>
      <c r="I8" s="6"/>
      <c r="J8" s="6"/>
      <c r="K8" s="6"/>
      <c r="L8" s="6"/>
      <c r="M8" s="6"/>
      <c r="N8" s="6"/>
      <c r="O8" s="6"/>
      <c r="P8" s="6"/>
      <c r="Q8" s="7"/>
      <c r="R8" s="7"/>
      <c r="S8" s="7"/>
      <c r="T8" s="6"/>
      <c r="U8" s="6"/>
      <c r="V8" s="6"/>
      <c r="W8" s="6"/>
      <c r="X8" s="6"/>
      <c r="Y8" s="6"/>
      <c r="Z8" s="6"/>
      <c r="AA8" s="6"/>
      <c r="AB8" s="6"/>
      <c r="AC8" s="6"/>
      <c r="AD8" s="8"/>
    </row>
    <row r="9" spans="1:30" x14ac:dyDescent="0.25">
      <c r="A9" s="32">
        <v>1</v>
      </c>
      <c r="B9" s="184">
        <v>2</v>
      </c>
      <c r="C9" s="185"/>
      <c r="D9" s="32">
        <v>3</v>
      </c>
      <c r="E9" s="184">
        <v>4</v>
      </c>
      <c r="F9" s="185"/>
      <c r="G9" s="32">
        <v>5</v>
      </c>
      <c r="H9" s="6"/>
      <c r="I9" s="6"/>
      <c r="J9" s="6"/>
      <c r="K9" s="6"/>
      <c r="L9" s="6"/>
      <c r="M9" s="6"/>
      <c r="N9" s="6"/>
      <c r="O9" s="6"/>
      <c r="P9" s="6"/>
      <c r="Q9" s="7"/>
      <c r="R9" s="7"/>
      <c r="S9" s="7"/>
      <c r="T9" s="6"/>
      <c r="U9" s="6"/>
      <c r="V9" s="6"/>
      <c r="W9" s="6"/>
      <c r="X9" s="6"/>
      <c r="Y9" s="6"/>
      <c r="Z9" s="6"/>
      <c r="AA9" s="6"/>
      <c r="AB9" s="6"/>
      <c r="AC9" s="6"/>
      <c r="AD9" s="8"/>
    </row>
    <row r="10" spans="1:30" ht="66" customHeight="1" x14ac:dyDescent="0.25">
      <c r="A10" s="33" t="s">
        <v>13</v>
      </c>
      <c r="B10" s="184">
        <v>2420010</v>
      </c>
      <c r="C10" s="185"/>
      <c r="D10" s="32" t="s">
        <v>180</v>
      </c>
      <c r="E10" s="184" t="s">
        <v>179</v>
      </c>
      <c r="F10" s="185"/>
      <c r="G10" s="32">
        <v>2017</v>
      </c>
      <c r="H10" s="6"/>
      <c r="I10" s="6"/>
      <c r="J10" s="6"/>
      <c r="K10" s="6"/>
      <c r="L10" s="6"/>
      <c r="M10" s="6"/>
      <c r="N10" s="6"/>
      <c r="O10" s="6"/>
      <c r="P10" s="6"/>
      <c r="Q10" s="7"/>
      <c r="R10" s="7"/>
      <c r="S10" s="7"/>
      <c r="T10" s="6"/>
      <c r="U10" s="6"/>
      <c r="V10" s="6"/>
      <c r="W10" s="6"/>
      <c r="X10" s="6"/>
      <c r="Y10" s="6"/>
      <c r="Z10" s="6"/>
      <c r="AA10" s="6"/>
      <c r="AB10" s="6"/>
      <c r="AC10" s="6"/>
      <c r="AD10" s="8"/>
    </row>
    <row r="11" spans="1:30" ht="18.75" x14ac:dyDescent="0.25">
      <c r="A11" s="201" t="s">
        <v>171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8"/>
    </row>
    <row r="12" spans="1:30" ht="18.7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8"/>
    </row>
    <row r="13" spans="1:30" x14ac:dyDescent="0.25">
      <c r="A13" s="199" t="s">
        <v>0</v>
      </c>
      <c r="B13" s="199" t="s">
        <v>181</v>
      </c>
      <c r="C13" s="183" t="s">
        <v>174</v>
      </c>
      <c r="D13" s="183"/>
      <c r="E13" s="183"/>
      <c r="F13" s="183"/>
      <c r="G13" s="183"/>
      <c r="H13" s="183" t="s">
        <v>187</v>
      </c>
      <c r="I13" s="183" t="s">
        <v>188</v>
      </c>
      <c r="J13" s="183" t="s">
        <v>189</v>
      </c>
      <c r="K13" s="183" t="s">
        <v>190</v>
      </c>
      <c r="L13" s="183" t="s">
        <v>191</v>
      </c>
      <c r="M13" s="183" t="s">
        <v>192</v>
      </c>
      <c r="N13" s="183" t="s">
        <v>193</v>
      </c>
      <c r="O13" s="183"/>
      <c r="P13" s="183" t="s">
        <v>194</v>
      </c>
      <c r="Q13" s="198" t="s">
        <v>195</v>
      </c>
      <c r="R13" s="198" t="s">
        <v>196</v>
      </c>
      <c r="S13" s="198" t="s">
        <v>197</v>
      </c>
      <c r="T13" s="183" t="s">
        <v>198</v>
      </c>
      <c r="U13" s="183" t="s">
        <v>199</v>
      </c>
      <c r="V13" s="183" t="s">
        <v>200</v>
      </c>
      <c r="W13" s="183" t="s">
        <v>201</v>
      </c>
      <c r="X13" s="183" t="s">
        <v>202</v>
      </c>
      <c r="Y13" s="183" t="s">
        <v>203</v>
      </c>
      <c r="Z13" s="183" t="s">
        <v>204</v>
      </c>
      <c r="AA13" s="199" t="s">
        <v>205</v>
      </c>
      <c r="AB13" s="199" t="s">
        <v>206</v>
      </c>
      <c r="AC13" s="183" t="s">
        <v>207</v>
      </c>
      <c r="AD13" s="200" t="s">
        <v>208</v>
      </c>
    </row>
    <row r="14" spans="1:30" ht="129.75" customHeight="1" x14ac:dyDescent="0.25">
      <c r="A14" s="199"/>
      <c r="B14" s="199"/>
      <c r="C14" s="18" t="s">
        <v>182</v>
      </c>
      <c r="D14" s="18" t="s">
        <v>183</v>
      </c>
      <c r="E14" s="18" t="s">
        <v>184</v>
      </c>
      <c r="F14" s="18" t="s">
        <v>185</v>
      </c>
      <c r="G14" s="18" t="s">
        <v>186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98"/>
      <c r="R14" s="198"/>
      <c r="S14" s="198"/>
      <c r="T14" s="183"/>
      <c r="U14" s="183"/>
      <c r="V14" s="183"/>
      <c r="W14" s="183"/>
      <c r="X14" s="183"/>
      <c r="Y14" s="183"/>
      <c r="Z14" s="183"/>
      <c r="AA14" s="199"/>
      <c r="AB14" s="199"/>
      <c r="AC14" s="183"/>
      <c r="AD14" s="200"/>
    </row>
    <row r="15" spans="1:30" x14ac:dyDescent="0.25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  <c r="J15" s="19">
        <v>10</v>
      </c>
      <c r="K15" s="19">
        <v>11</v>
      </c>
      <c r="L15" s="19">
        <v>12</v>
      </c>
      <c r="M15" s="19">
        <v>13</v>
      </c>
      <c r="N15" s="19">
        <v>14</v>
      </c>
      <c r="O15" s="20"/>
      <c r="P15" s="19">
        <v>15</v>
      </c>
      <c r="Q15" s="21">
        <v>16</v>
      </c>
      <c r="R15" s="21">
        <v>17</v>
      </c>
      <c r="S15" s="21">
        <v>18</v>
      </c>
      <c r="T15" s="19">
        <v>19</v>
      </c>
      <c r="U15" s="19">
        <v>20</v>
      </c>
      <c r="V15" s="19">
        <v>21</v>
      </c>
      <c r="W15" s="19">
        <v>22</v>
      </c>
      <c r="X15" s="22">
        <v>23</v>
      </c>
      <c r="Y15" s="19">
        <v>24</v>
      </c>
      <c r="Z15" s="19">
        <v>25</v>
      </c>
      <c r="AA15" s="19">
        <v>26</v>
      </c>
      <c r="AB15" s="19">
        <v>27</v>
      </c>
      <c r="AC15" s="23">
        <v>28</v>
      </c>
      <c r="AD15" s="22">
        <v>29</v>
      </c>
    </row>
    <row r="16" spans="1:30" ht="180" x14ac:dyDescent="0.25">
      <c r="A16" s="17">
        <v>1</v>
      </c>
      <c r="B16" s="17" t="s">
        <v>209</v>
      </c>
      <c r="C16" s="17">
        <v>242</v>
      </c>
      <c r="D16" s="24" t="s">
        <v>223</v>
      </c>
      <c r="E16" s="17">
        <v>100</v>
      </c>
      <c r="F16" s="17" t="s">
        <v>225</v>
      </c>
      <c r="G16" s="17" t="s">
        <v>210</v>
      </c>
      <c r="H16" s="17" t="s">
        <v>211</v>
      </c>
      <c r="I16" s="17" t="s">
        <v>75</v>
      </c>
      <c r="J16" s="17" t="s">
        <v>222</v>
      </c>
      <c r="K16" s="17" t="s">
        <v>221</v>
      </c>
      <c r="L16" s="17" t="s">
        <v>142</v>
      </c>
      <c r="M16" s="17" t="s">
        <v>47</v>
      </c>
      <c r="N16" s="17" t="s">
        <v>219</v>
      </c>
      <c r="O16" s="17"/>
      <c r="P16" s="17" t="s">
        <v>213</v>
      </c>
      <c r="Q16" s="25">
        <v>500</v>
      </c>
      <c r="R16" s="25">
        <v>300</v>
      </c>
      <c r="S16" s="25">
        <f>Q16*R16</f>
        <v>150000</v>
      </c>
      <c r="T16" s="25"/>
      <c r="U16" s="25"/>
      <c r="V16" s="25"/>
      <c r="W16" s="26" t="s">
        <v>229</v>
      </c>
      <c r="X16" s="17" t="s">
        <v>148</v>
      </c>
      <c r="Y16" s="17" t="s">
        <v>145</v>
      </c>
      <c r="Z16" s="16" t="s">
        <v>151</v>
      </c>
      <c r="AA16" s="24"/>
      <c r="AB16" s="24"/>
      <c r="AC16" s="27">
        <v>0</v>
      </c>
      <c r="AD16" s="28"/>
    </row>
    <row r="17" spans="1:30" ht="180" x14ac:dyDescent="0.25">
      <c r="A17" s="17">
        <v>2</v>
      </c>
      <c r="B17" s="17" t="s">
        <v>209</v>
      </c>
      <c r="C17" s="17">
        <v>242</v>
      </c>
      <c r="D17" s="24" t="s">
        <v>223</v>
      </c>
      <c r="E17" s="17">
        <v>100</v>
      </c>
      <c r="F17" s="17" t="s">
        <v>225</v>
      </c>
      <c r="G17" s="17" t="s">
        <v>210</v>
      </c>
      <c r="H17" s="17" t="s">
        <v>211</v>
      </c>
      <c r="I17" s="17" t="s">
        <v>76</v>
      </c>
      <c r="J17" s="17" t="s">
        <v>4</v>
      </c>
      <c r="K17" s="17" t="s">
        <v>235</v>
      </c>
      <c r="L17" s="17"/>
      <c r="M17" s="17"/>
      <c r="N17" s="17" t="s">
        <v>219</v>
      </c>
      <c r="O17" s="17"/>
      <c r="P17" s="17" t="s">
        <v>214</v>
      </c>
      <c r="Q17" s="25">
        <v>500</v>
      </c>
      <c r="R17" s="25">
        <v>300</v>
      </c>
      <c r="S17" s="25">
        <f t="shared" ref="S17:S66" si="0">Q17*R17</f>
        <v>150000</v>
      </c>
      <c r="T17" s="25"/>
      <c r="U17" s="25"/>
      <c r="V17" s="25"/>
      <c r="W17" s="26" t="s">
        <v>229</v>
      </c>
      <c r="X17" s="17" t="s">
        <v>148</v>
      </c>
      <c r="Y17" s="17" t="s">
        <v>145</v>
      </c>
      <c r="Z17" s="16" t="s">
        <v>151</v>
      </c>
      <c r="AA17" s="24"/>
      <c r="AB17" s="24"/>
      <c r="AC17" s="27">
        <v>0</v>
      </c>
      <c r="AD17" s="28"/>
    </row>
    <row r="18" spans="1:30" ht="180" x14ac:dyDescent="0.25">
      <c r="A18" s="17">
        <v>3</v>
      </c>
      <c r="B18" s="17" t="s">
        <v>209</v>
      </c>
      <c r="C18" s="17">
        <v>242</v>
      </c>
      <c r="D18" s="24" t="s">
        <v>223</v>
      </c>
      <c r="E18" s="17">
        <v>100</v>
      </c>
      <c r="F18" s="17" t="s">
        <v>225</v>
      </c>
      <c r="G18" s="17" t="s">
        <v>210</v>
      </c>
      <c r="H18" s="17" t="s">
        <v>211</v>
      </c>
      <c r="I18" s="17" t="s">
        <v>77</v>
      </c>
      <c r="J18" s="17" t="s">
        <v>5</v>
      </c>
      <c r="K18" s="17" t="s">
        <v>345</v>
      </c>
      <c r="L18" s="17"/>
      <c r="M18" s="17"/>
      <c r="N18" s="17" t="s">
        <v>219</v>
      </c>
      <c r="O18" s="17"/>
      <c r="P18" s="17" t="s">
        <v>214</v>
      </c>
      <c r="Q18" s="25">
        <v>200</v>
      </c>
      <c r="R18" s="25">
        <v>60</v>
      </c>
      <c r="S18" s="25">
        <f t="shared" si="0"/>
        <v>12000</v>
      </c>
      <c r="T18" s="25"/>
      <c r="U18" s="25"/>
      <c r="V18" s="25"/>
      <c r="W18" s="26" t="s">
        <v>229</v>
      </c>
      <c r="X18" s="17" t="s">
        <v>148</v>
      </c>
      <c r="Y18" s="17" t="s">
        <v>145</v>
      </c>
      <c r="Z18" s="16" t="s">
        <v>151</v>
      </c>
      <c r="AA18" s="24"/>
      <c r="AB18" s="24"/>
      <c r="AC18" s="27">
        <v>0</v>
      </c>
      <c r="AD18" s="28"/>
    </row>
    <row r="19" spans="1:30" ht="180" x14ac:dyDescent="0.25">
      <c r="A19" s="17">
        <v>4</v>
      </c>
      <c r="B19" s="17" t="s">
        <v>209</v>
      </c>
      <c r="C19" s="17">
        <v>242</v>
      </c>
      <c r="D19" s="24" t="s">
        <v>223</v>
      </c>
      <c r="E19" s="17">
        <v>100</v>
      </c>
      <c r="F19" s="17" t="s">
        <v>225</v>
      </c>
      <c r="G19" s="17" t="s">
        <v>210</v>
      </c>
      <c r="H19" s="17" t="s">
        <v>211</v>
      </c>
      <c r="I19" s="17" t="s">
        <v>78</v>
      </c>
      <c r="J19" s="17" t="s">
        <v>6</v>
      </c>
      <c r="K19" s="17" t="s">
        <v>239</v>
      </c>
      <c r="L19" s="17"/>
      <c r="M19" s="17"/>
      <c r="N19" s="17" t="s">
        <v>219</v>
      </c>
      <c r="O19" s="17"/>
      <c r="P19" s="17" t="s">
        <v>214</v>
      </c>
      <c r="Q19" s="25">
        <v>600</v>
      </c>
      <c r="R19" s="25">
        <v>330</v>
      </c>
      <c r="S19" s="25">
        <f t="shared" si="0"/>
        <v>198000</v>
      </c>
      <c r="T19" s="25"/>
      <c r="U19" s="25"/>
      <c r="V19" s="25"/>
      <c r="W19" s="26" t="s">
        <v>229</v>
      </c>
      <c r="X19" s="17" t="s">
        <v>148</v>
      </c>
      <c r="Y19" s="17" t="s">
        <v>145</v>
      </c>
      <c r="Z19" s="16" t="s">
        <v>151</v>
      </c>
      <c r="AA19" s="24"/>
      <c r="AB19" s="24"/>
      <c r="AC19" s="27">
        <v>0</v>
      </c>
      <c r="AD19" s="28"/>
    </row>
    <row r="20" spans="1:30" ht="180" x14ac:dyDescent="0.25">
      <c r="A20" s="17">
        <v>5</v>
      </c>
      <c r="B20" s="17" t="s">
        <v>209</v>
      </c>
      <c r="C20" s="17">
        <v>242</v>
      </c>
      <c r="D20" s="24" t="s">
        <v>223</v>
      </c>
      <c r="E20" s="17">
        <v>100</v>
      </c>
      <c r="F20" s="17" t="s">
        <v>225</v>
      </c>
      <c r="G20" s="17" t="s">
        <v>210</v>
      </c>
      <c r="H20" s="17" t="s">
        <v>211</v>
      </c>
      <c r="I20" s="17" t="s">
        <v>79</v>
      </c>
      <c r="J20" s="17" t="s">
        <v>7</v>
      </c>
      <c r="K20" s="17" t="s">
        <v>238</v>
      </c>
      <c r="L20" s="29" t="s">
        <v>243</v>
      </c>
      <c r="M20" s="17" t="s">
        <v>63</v>
      </c>
      <c r="N20" s="17" t="s">
        <v>219</v>
      </c>
      <c r="O20" s="17"/>
      <c r="P20" s="17" t="s">
        <v>215</v>
      </c>
      <c r="Q20" s="25">
        <v>400</v>
      </c>
      <c r="R20" s="25">
        <v>110</v>
      </c>
      <c r="S20" s="25">
        <f t="shared" si="0"/>
        <v>44000</v>
      </c>
      <c r="T20" s="25"/>
      <c r="U20" s="25"/>
      <c r="V20" s="25"/>
      <c r="W20" s="26" t="s">
        <v>229</v>
      </c>
      <c r="X20" s="17" t="s">
        <v>148</v>
      </c>
      <c r="Y20" s="17" t="s">
        <v>145</v>
      </c>
      <c r="Z20" s="16" t="s">
        <v>151</v>
      </c>
      <c r="AA20" s="24"/>
      <c r="AB20" s="24"/>
      <c r="AC20" s="27">
        <v>0</v>
      </c>
      <c r="AD20" s="28"/>
    </row>
    <row r="21" spans="1:30" ht="180" x14ac:dyDescent="0.25">
      <c r="A21" s="17">
        <v>6</v>
      </c>
      <c r="B21" s="17" t="s">
        <v>209</v>
      </c>
      <c r="C21" s="17">
        <v>242</v>
      </c>
      <c r="D21" s="24" t="s">
        <v>223</v>
      </c>
      <c r="E21" s="17">
        <v>100</v>
      </c>
      <c r="F21" s="17" t="s">
        <v>225</v>
      </c>
      <c r="G21" s="17" t="s">
        <v>210</v>
      </c>
      <c r="H21" s="17" t="s">
        <v>211</v>
      </c>
      <c r="I21" s="17" t="s">
        <v>80</v>
      </c>
      <c r="J21" s="17" t="s">
        <v>7</v>
      </c>
      <c r="K21" s="17" t="s">
        <v>241</v>
      </c>
      <c r="L21" s="29" t="s">
        <v>243</v>
      </c>
      <c r="M21" s="17" t="s">
        <v>63</v>
      </c>
      <c r="N21" s="17" t="s">
        <v>219</v>
      </c>
      <c r="O21" s="17"/>
      <c r="P21" s="17" t="s">
        <v>215</v>
      </c>
      <c r="Q21" s="25">
        <v>400</v>
      </c>
      <c r="R21" s="25">
        <v>128</v>
      </c>
      <c r="S21" s="25">
        <f>Q21*R21</f>
        <v>51200</v>
      </c>
      <c r="T21" s="25"/>
      <c r="U21" s="25"/>
      <c r="V21" s="25"/>
      <c r="W21" s="26" t="s">
        <v>229</v>
      </c>
      <c r="X21" s="17" t="s">
        <v>148</v>
      </c>
      <c r="Y21" s="17" t="s">
        <v>145</v>
      </c>
      <c r="Z21" s="16" t="s">
        <v>151</v>
      </c>
      <c r="AA21" s="24"/>
      <c r="AB21" s="24"/>
      <c r="AC21" s="27">
        <v>0</v>
      </c>
      <c r="AD21" s="28"/>
    </row>
    <row r="22" spans="1:30" ht="180" x14ac:dyDescent="0.25">
      <c r="A22" s="17">
        <v>7</v>
      </c>
      <c r="B22" s="17" t="s">
        <v>209</v>
      </c>
      <c r="C22" s="17">
        <v>242</v>
      </c>
      <c r="D22" s="24" t="s">
        <v>223</v>
      </c>
      <c r="E22" s="17">
        <v>100</v>
      </c>
      <c r="F22" s="17" t="s">
        <v>225</v>
      </c>
      <c r="G22" s="17" t="s">
        <v>210</v>
      </c>
      <c r="H22" s="17" t="s">
        <v>211</v>
      </c>
      <c r="I22" s="30" t="s">
        <v>140</v>
      </c>
      <c r="J22" s="17" t="s">
        <v>7</v>
      </c>
      <c r="K22" s="17" t="s">
        <v>240</v>
      </c>
      <c r="L22" s="29" t="s">
        <v>243</v>
      </c>
      <c r="M22" s="17" t="s">
        <v>63</v>
      </c>
      <c r="N22" s="17" t="s">
        <v>219</v>
      </c>
      <c r="O22" s="17"/>
      <c r="P22" s="17" t="s">
        <v>215</v>
      </c>
      <c r="Q22" s="25">
        <v>183</v>
      </c>
      <c r="R22" s="25">
        <v>280</v>
      </c>
      <c r="S22" s="25">
        <f>Q22*R22</f>
        <v>51240</v>
      </c>
      <c r="T22" s="25"/>
      <c r="U22" s="25"/>
      <c r="V22" s="25"/>
      <c r="W22" s="26" t="s">
        <v>229</v>
      </c>
      <c r="X22" s="17" t="s">
        <v>148</v>
      </c>
      <c r="Y22" s="17" t="s">
        <v>145</v>
      </c>
      <c r="Z22" s="16" t="s">
        <v>151</v>
      </c>
      <c r="AA22" s="24"/>
      <c r="AB22" s="24"/>
      <c r="AC22" s="27">
        <v>0</v>
      </c>
      <c r="AD22" s="28"/>
    </row>
    <row r="23" spans="1:30" ht="180" x14ac:dyDescent="0.25">
      <c r="A23" s="17">
        <v>8</v>
      </c>
      <c r="B23" s="17" t="s">
        <v>209</v>
      </c>
      <c r="C23" s="17">
        <v>242</v>
      </c>
      <c r="D23" s="24" t="s">
        <v>223</v>
      </c>
      <c r="E23" s="17">
        <v>100</v>
      </c>
      <c r="F23" s="17" t="s">
        <v>225</v>
      </c>
      <c r="G23" s="17" t="s">
        <v>210</v>
      </c>
      <c r="H23" s="17" t="s">
        <v>211</v>
      </c>
      <c r="I23" s="17" t="s">
        <v>81</v>
      </c>
      <c r="J23" s="17" t="s">
        <v>8</v>
      </c>
      <c r="K23" s="17" t="s">
        <v>9</v>
      </c>
      <c r="L23" s="17" t="s">
        <v>267</v>
      </c>
      <c r="M23" s="17" t="s">
        <v>48</v>
      </c>
      <c r="N23" s="17" t="s">
        <v>219</v>
      </c>
      <c r="O23" s="17"/>
      <c r="P23" s="17" t="s">
        <v>214</v>
      </c>
      <c r="Q23" s="25">
        <v>10000</v>
      </c>
      <c r="R23" s="25">
        <v>40</v>
      </c>
      <c r="S23" s="25">
        <f t="shared" si="0"/>
        <v>400000</v>
      </c>
      <c r="T23" s="25"/>
      <c r="U23" s="25"/>
      <c r="V23" s="25"/>
      <c r="W23" s="26" t="s">
        <v>229</v>
      </c>
      <c r="X23" s="17" t="s">
        <v>148</v>
      </c>
      <c r="Y23" s="17" t="s">
        <v>145</v>
      </c>
      <c r="Z23" s="16" t="s">
        <v>151</v>
      </c>
      <c r="AA23" s="24"/>
      <c r="AB23" s="24"/>
      <c r="AC23" s="27">
        <v>0</v>
      </c>
      <c r="AD23" s="28"/>
    </row>
    <row r="24" spans="1:30" s="40" customFormat="1" ht="180" x14ac:dyDescent="0.25">
      <c r="A24" s="10">
        <v>9</v>
      </c>
      <c r="B24" s="10" t="s">
        <v>209</v>
      </c>
      <c r="C24" s="10">
        <v>242</v>
      </c>
      <c r="D24" s="34" t="s">
        <v>223</v>
      </c>
      <c r="E24" s="10">
        <v>100</v>
      </c>
      <c r="F24" s="10" t="s">
        <v>225</v>
      </c>
      <c r="G24" s="10" t="s">
        <v>210</v>
      </c>
      <c r="H24" s="10" t="s">
        <v>211</v>
      </c>
      <c r="I24" s="10" t="s">
        <v>83</v>
      </c>
      <c r="J24" s="10" t="s">
        <v>10</v>
      </c>
      <c r="K24" s="10" t="s">
        <v>312</v>
      </c>
      <c r="L24" s="10">
        <v>24</v>
      </c>
      <c r="M24" s="35" t="s">
        <v>29</v>
      </c>
      <c r="N24" s="10" t="s">
        <v>219</v>
      </c>
      <c r="O24" s="10"/>
      <c r="P24" s="10" t="s">
        <v>213</v>
      </c>
      <c r="Q24" s="36">
        <v>250</v>
      </c>
      <c r="R24" s="36">
        <v>110</v>
      </c>
      <c r="S24" s="36">
        <f t="shared" si="0"/>
        <v>27500</v>
      </c>
      <c r="T24" s="36"/>
      <c r="U24" s="36"/>
      <c r="V24" s="36"/>
      <c r="W24" s="37" t="s">
        <v>229</v>
      </c>
      <c r="X24" s="10" t="s">
        <v>148</v>
      </c>
      <c r="Y24" s="10" t="s">
        <v>145</v>
      </c>
      <c r="Z24" s="11" t="s">
        <v>151</v>
      </c>
      <c r="AA24" s="34"/>
      <c r="AB24" s="34"/>
      <c r="AC24" s="38">
        <v>0</v>
      </c>
      <c r="AD24" s="39"/>
    </row>
    <row r="25" spans="1:30" s="40" customFormat="1" ht="180" x14ac:dyDescent="0.25">
      <c r="A25" s="10">
        <v>10</v>
      </c>
      <c r="B25" s="10" t="s">
        <v>209</v>
      </c>
      <c r="C25" s="10">
        <v>242</v>
      </c>
      <c r="D25" s="34" t="s">
        <v>223</v>
      </c>
      <c r="E25" s="10">
        <v>100</v>
      </c>
      <c r="F25" s="10" t="s">
        <v>225</v>
      </c>
      <c r="G25" s="10" t="s">
        <v>210</v>
      </c>
      <c r="H25" s="10" t="s">
        <v>211</v>
      </c>
      <c r="I25" s="10" t="s">
        <v>83</v>
      </c>
      <c r="J25" s="10" t="s">
        <v>10</v>
      </c>
      <c r="K25" s="10" t="s">
        <v>312</v>
      </c>
      <c r="L25" s="10">
        <v>10</v>
      </c>
      <c r="M25" s="10">
        <v>10</v>
      </c>
      <c r="N25" s="10" t="s">
        <v>219</v>
      </c>
      <c r="O25" s="10"/>
      <c r="P25" s="10" t="s">
        <v>213</v>
      </c>
      <c r="Q25" s="36">
        <v>100</v>
      </c>
      <c r="R25" s="36">
        <v>49</v>
      </c>
      <c r="S25" s="36">
        <f t="shared" si="0"/>
        <v>4900</v>
      </c>
      <c r="T25" s="36"/>
      <c r="U25" s="36"/>
      <c r="V25" s="36"/>
      <c r="W25" s="37" t="s">
        <v>229</v>
      </c>
      <c r="X25" s="10" t="s">
        <v>148</v>
      </c>
      <c r="Y25" s="10" t="s">
        <v>145</v>
      </c>
      <c r="Z25" s="11" t="s">
        <v>151</v>
      </c>
      <c r="AA25" s="34"/>
      <c r="AB25" s="34"/>
      <c r="AC25" s="38">
        <v>0</v>
      </c>
      <c r="AD25" s="39"/>
    </row>
    <row r="26" spans="1:30" s="40" customFormat="1" ht="180" x14ac:dyDescent="0.25">
      <c r="A26" s="10">
        <v>11</v>
      </c>
      <c r="B26" s="10" t="s">
        <v>209</v>
      </c>
      <c r="C26" s="10">
        <v>242</v>
      </c>
      <c r="D26" s="34" t="s">
        <v>223</v>
      </c>
      <c r="E26" s="10">
        <v>100</v>
      </c>
      <c r="F26" s="10" t="s">
        <v>225</v>
      </c>
      <c r="G26" s="10" t="s">
        <v>210</v>
      </c>
      <c r="H26" s="10" t="s">
        <v>211</v>
      </c>
      <c r="I26" s="10" t="s">
        <v>83</v>
      </c>
      <c r="J26" s="41" t="s">
        <v>10</v>
      </c>
      <c r="K26" s="10" t="s">
        <v>312</v>
      </c>
      <c r="L26" s="35" t="s">
        <v>28</v>
      </c>
      <c r="M26" s="35" t="s">
        <v>28</v>
      </c>
      <c r="N26" s="10" t="s">
        <v>219</v>
      </c>
      <c r="O26" s="10"/>
      <c r="P26" s="10" t="s">
        <v>213</v>
      </c>
      <c r="Q26" s="36">
        <v>100</v>
      </c>
      <c r="R26" s="36">
        <v>850</v>
      </c>
      <c r="S26" s="36">
        <f t="shared" si="0"/>
        <v>85000</v>
      </c>
      <c r="T26" s="36"/>
      <c r="U26" s="36"/>
      <c r="V26" s="36"/>
      <c r="W26" s="37" t="s">
        <v>229</v>
      </c>
      <c r="X26" s="10" t="s">
        <v>148</v>
      </c>
      <c r="Y26" s="10" t="s">
        <v>145</v>
      </c>
      <c r="Z26" s="11" t="s">
        <v>151</v>
      </c>
      <c r="AA26" s="34"/>
      <c r="AB26" s="34"/>
      <c r="AC26" s="38">
        <v>0</v>
      </c>
      <c r="AD26" s="39"/>
    </row>
    <row r="27" spans="1:30" s="40" customFormat="1" ht="180" x14ac:dyDescent="0.25">
      <c r="A27" s="10">
        <v>12</v>
      </c>
      <c r="B27" s="10" t="s">
        <v>209</v>
      </c>
      <c r="C27" s="10">
        <v>242</v>
      </c>
      <c r="D27" s="34" t="s">
        <v>223</v>
      </c>
      <c r="E27" s="10">
        <v>100</v>
      </c>
      <c r="F27" s="10" t="s">
        <v>225</v>
      </c>
      <c r="G27" s="10" t="s">
        <v>210</v>
      </c>
      <c r="H27" s="10" t="s">
        <v>211</v>
      </c>
      <c r="I27" s="42" t="s">
        <v>84</v>
      </c>
      <c r="J27" s="43" t="s">
        <v>315</v>
      </c>
      <c r="K27" s="10" t="s">
        <v>313</v>
      </c>
      <c r="L27" s="10"/>
      <c r="M27" s="10"/>
      <c r="N27" s="10" t="s">
        <v>219</v>
      </c>
      <c r="O27" s="10"/>
      <c r="P27" s="10" t="s">
        <v>213</v>
      </c>
      <c r="Q27" s="36">
        <v>20</v>
      </c>
      <c r="R27" s="36">
        <v>2570.9499999999998</v>
      </c>
      <c r="S27" s="36">
        <f t="shared" si="0"/>
        <v>51419</v>
      </c>
      <c r="T27" s="36"/>
      <c r="U27" s="36"/>
      <c r="V27" s="36"/>
      <c r="W27" s="37" t="s">
        <v>229</v>
      </c>
      <c r="X27" s="10" t="s">
        <v>148</v>
      </c>
      <c r="Y27" s="10" t="s">
        <v>145</v>
      </c>
      <c r="Z27" s="11" t="s">
        <v>151</v>
      </c>
      <c r="AA27" s="34"/>
      <c r="AB27" s="34"/>
      <c r="AC27" s="38">
        <v>0</v>
      </c>
      <c r="AD27" s="39"/>
    </row>
    <row r="28" spans="1:30" s="40" customFormat="1" ht="180" x14ac:dyDescent="0.25">
      <c r="A28" s="10">
        <v>13</v>
      </c>
      <c r="B28" s="10" t="s">
        <v>209</v>
      </c>
      <c r="C28" s="10">
        <v>242</v>
      </c>
      <c r="D28" s="34" t="s">
        <v>223</v>
      </c>
      <c r="E28" s="10">
        <v>100</v>
      </c>
      <c r="F28" s="10" t="s">
        <v>225</v>
      </c>
      <c r="G28" s="10" t="s">
        <v>210</v>
      </c>
      <c r="H28" s="10" t="s">
        <v>211</v>
      </c>
      <c r="I28" s="42" t="s">
        <v>85</v>
      </c>
      <c r="J28" s="43" t="s">
        <v>315</v>
      </c>
      <c r="K28" s="10" t="s">
        <v>314</v>
      </c>
      <c r="L28" s="10"/>
      <c r="M28" s="10"/>
      <c r="N28" s="10" t="s">
        <v>219</v>
      </c>
      <c r="O28" s="10"/>
      <c r="P28" s="10" t="s">
        <v>213</v>
      </c>
      <c r="Q28" s="36">
        <v>20</v>
      </c>
      <c r="R28" s="36">
        <v>2273.33</v>
      </c>
      <c r="S28" s="36">
        <f t="shared" si="0"/>
        <v>45466.6</v>
      </c>
      <c r="T28" s="36"/>
      <c r="U28" s="36"/>
      <c r="V28" s="36"/>
      <c r="W28" s="37" t="s">
        <v>229</v>
      </c>
      <c r="X28" s="10" t="s">
        <v>148</v>
      </c>
      <c r="Y28" s="10" t="s">
        <v>145</v>
      </c>
      <c r="Z28" s="11" t="s">
        <v>151</v>
      </c>
      <c r="AA28" s="34"/>
      <c r="AB28" s="34"/>
      <c r="AC28" s="38">
        <v>0</v>
      </c>
      <c r="AD28" s="39"/>
    </row>
    <row r="29" spans="1:30" s="40" customFormat="1" ht="180" x14ac:dyDescent="0.25">
      <c r="A29" s="10">
        <v>14</v>
      </c>
      <c r="B29" s="10" t="s">
        <v>209</v>
      </c>
      <c r="C29" s="10">
        <v>242</v>
      </c>
      <c r="D29" s="34" t="s">
        <v>223</v>
      </c>
      <c r="E29" s="10">
        <v>100</v>
      </c>
      <c r="F29" s="10" t="s">
        <v>225</v>
      </c>
      <c r="G29" s="10" t="s">
        <v>210</v>
      </c>
      <c r="H29" s="10" t="s">
        <v>211</v>
      </c>
      <c r="I29" s="44" t="s">
        <v>87</v>
      </c>
      <c r="J29" s="10" t="s">
        <v>11</v>
      </c>
      <c r="K29" s="10" t="s">
        <v>346</v>
      </c>
      <c r="L29" s="10" t="s">
        <v>242</v>
      </c>
      <c r="M29" s="10" t="s">
        <v>66</v>
      </c>
      <c r="N29" s="10" t="s">
        <v>219</v>
      </c>
      <c r="O29" s="10"/>
      <c r="P29" s="10" t="s">
        <v>214</v>
      </c>
      <c r="Q29" s="36">
        <v>200</v>
      </c>
      <c r="R29" s="36">
        <v>580</v>
      </c>
      <c r="S29" s="36">
        <f t="shared" si="0"/>
        <v>116000</v>
      </c>
      <c r="T29" s="36"/>
      <c r="U29" s="36"/>
      <c r="V29" s="36"/>
      <c r="W29" s="37" t="s">
        <v>229</v>
      </c>
      <c r="X29" s="10" t="s">
        <v>148</v>
      </c>
      <c r="Y29" s="10" t="s">
        <v>145</v>
      </c>
      <c r="Z29" s="11" t="s">
        <v>151</v>
      </c>
      <c r="AA29" s="34"/>
      <c r="AB29" s="34"/>
      <c r="AC29" s="38">
        <v>0</v>
      </c>
      <c r="AD29" s="39"/>
    </row>
    <row r="30" spans="1:30" s="40" customFormat="1" ht="180" x14ac:dyDescent="0.25">
      <c r="A30" s="10">
        <v>15</v>
      </c>
      <c r="B30" s="10" t="s">
        <v>209</v>
      </c>
      <c r="C30" s="10">
        <v>242</v>
      </c>
      <c r="D30" s="34" t="s">
        <v>223</v>
      </c>
      <c r="E30" s="10">
        <v>100</v>
      </c>
      <c r="F30" s="10" t="s">
        <v>225</v>
      </c>
      <c r="G30" s="10" t="s">
        <v>210</v>
      </c>
      <c r="H30" s="10" t="s">
        <v>211</v>
      </c>
      <c r="I30" s="10" t="s">
        <v>94</v>
      </c>
      <c r="J30" s="10" t="s">
        <v>12</v>
      </c>
      <c r="K30" s="10" t="s">
        <v>307</v>
      </c>
      <c r="L30" s="10" t="s">
        <v>251</v>
      </c>
      <c r="M30" s="10" t="s">
        <v>65</v>
      </c>
      <c r="N30" s="10" t="s">
        <v>219</v>
      </c>
      <c r="O30" s="10"/>
      <c r="P30" s="10" t="s">
        <v>214</v>
      </c>
      <c r="Q30" s="36">
        <v>100</v>
      </c>
      <c r="R30" s="36">
        <v>1190</v>
      </c>
      <c r="S30" s="36">
        <f t="shared" si="0"/>
        <v>119000</v>
      </c>
      <c r="T30" s="36"/>
      <c r="U30" s="36"/>
      <c r="V30" s="36"/>
      <c r="W30" s="37" t="s">
        <v>229</v>
      </c>
      <c r="X30" s="10" t="s">
        <v>148</v>
      </c>
      <c r="Y30" s="10" t="s">
        <v>145</v>
      </c>
      <c r="Z30" s="11" t="s">
        <v>151</v>
      </c>
      <c r="AA30" s="34"/>
      <c r="AB30" s="34"/>
      <c r="AC30" s="38">
        <v>0</v>
      </c>
      <c r="AD30" s="39"/>
    </row>
    <row r="31" spans="1:30" s="40" customFormat="1" ht="180" x14ac:dyDescent="0.25">
      <c r="A31" s="10">
        <v>16</v>
      </c>
      <c r="B31" s="10" t="s">
        <v>209</v>
      </c>
      <c r="C31" s="10">
        <v>242</v>
      </c>
      <c r="D31" s="34" t="s">
        <v>223</v>
      </c>
      <c r="E31" s="10">
        <v>100</v>
      </c>
      <c r="F31" s="10" t="s">
        <v>225</v>
      </c>
      <c r="G31" s="10" t="s">
        <v>210</v>
      </c>
      <c r="H31" s="10" t="s">
        <v>211</v>
      </c>
      <c r="I31" s="10" t="s">
        <v>94</v>
      </c>
      <c r="J31" s="10" t="s">
        <v>12</v>
      </c>
      <c r="K31" s="10" t="s">
        <v>307</v>
      </c>
      <c r="L31" s="10" t="s">
        <v>252</v>
      </c>
      <c r="M31" s="10" t="s">
        <v>64</v>
      </c>
      <c r="N31" s="10" t="s">
        <v>219</v>
      </c>
      <c r="O31" s="10"/>
      <c r="P31" s="10" t="s">
        <v>214</v>
      </c>
      <c r="Q31" s="36">
        <v>100</v>
      </c>
      <c r="R31" s="36">
        <v>310</v>
      </c>
      <c r="S31" s="36">
        <f t="shared" si="0"/>
        <v>31000</v>
      </c>
      <c r="T31" s="36"/>
      <c r="U31" s="36"/>
      <c r="V31" s="36"/>
      <c r="W31" s="37" t="s">
        <v>229</v>
      </c>
      <c r="X31" s="10" t="s">
        <v>148</v>
      </c>
      <c r="Y31" s="10" t="s">
        <v>145</v>
      </c>
      <c r="Z31" s="11" t="s">
        <v>151</v>
      </c>
      <c r="AA31" s="34"/>
      <c r="AB31" s="34"/>
      <c r="AC31" s="38">
        <v>0</v>
      </c>
      <c r="AD31" s="39"/>
    </row>
    <row r="32" spans="1:30" s="40" customFormat="1" ht="180" x14ac:dyDescent="0.25">
      <c r="A32" s="10">
        <v>17</v>
      </c>
      <c r="B32" s="10" t="s">
        <v>209</v>
      </c>
      <c r="C32" s="10">
        <v>242</v>
      </c>
      <c r="D32" s="34" t="s">
        <v>223</v>
      </c>
      <c r="E32" s="10">
        <v>100</v>
      </c>
      <c r="F32" s="10" t="s">
        <v>225</v>
      </c>
      <c r="G32" s="10" t="s">
        <v>210</v>
      </c>
      <c r="H32" s="10" t="s">
        <v>211</v>
      </c>
      <c r="I32" s="44" t="s">
        <v>95</v>
      </c>
      <c r="J32" s="45" t="s">
        <v>14</v>
      </c>
      <c r="K32" s="10" t="s">
        <v>253</v>
      </c>
      <c r="L32" s="45" t="s">
        <v>253</v>
      </c>
      <c r="M32" s="45" t="s">
        <v>15</v>
      </c>
      <c r="N32" s="10" t="s">
        <v>219</v>
      </c>
      <c r="O32" s="10"/>
      <c r="P32" s="10" t="s">
        <v>214</v>
      </c>
      <c r="Q32" s="36">
        <v>60</v>
      </c>
      <c r="R32" s="36">
        <v>2100</v>
      </c>
      <c r="S32" s="36">
        <f t="shared" si="0"/>
        <v>126000</v>
      </c>
      <c r="T32" s="36"/>
      <c r="U32" s="36"/>
      <c r="V32" s="36"/>
      <c r="W32" s="37" t="s">
        <v>229</v>
      </c>
      <c r="X32" s="10" t="s">
        <v>148</v>
      </c>
      <c r="Y32" s="10" t="s">
        <v>145</v>
      </c>
      <c r="Z32" s="11" t="s">
        <v>151</v>
      </c>
      <c r="AA32" s="34"/>
      <c r="AB32" s="34"/>
      <c r="AC32" s="38">
        <v>0</v>
      </c>
      <c r="AD32" s="39"/>
    </row>
    <row r="33" spans="1:30" s="40" customFormat="1" ht="180" x14ac:dyDescent="0.25">
      <c r="A33" s="10">
        <v>18</v>
      </c>
      <c r="B33" s="10" t="s">
        <v>209</v>
      </c>
      <c r="C33" s="10">
        <v>242</v>
      </c>
      <c r="D33" s="34" t="s">
        <v>223</v>
      </c>
      <c r="E33" s="10">
        <v>100</v>
      </c>
      <c r="F33" s="10" t="s">
        <v>225</v>
      </c>
      <c r="G33" s="10" t="s">
        <v>210</v>
      </c>
      <c r="H33" s="10" t="s">
        <v>211</v>
      </c>
      <c r="I33" s="10" t="s">
        <v>96</v>
      </c>
      <c r="J33" s="45" t="s">
        <v>16</v>
      </c>
      <c r="K33" s="10" t="s">
        <v>347</v>
      </c>
      <c r="L33" s="10" t="s">
        <v>254</v>
      </c>
      <c r="M33" s="10" t="s">
        <v>31</v>
      </c>
      <c r="N33" s="10" t="s">
        <v>219</v>
      </c>
      <c r="O33" s="10"/>
      <c r="P33" s="10" t="s">
        <v>214</v>
      </c>
      <c r="Q33" s="36">
        <v>70</v>
      </c>
      <c r="R33" s="36">
        <v>3385.71</v>
      </c>
      <c r="S33" s="36">
        <f t="shared" si="0"/>
        <v>236999.7</v>
      </c>
      <c r="T33" s="36"/>
      <c r="U33" s="36"/>
      <c r="V33" s="36"/>
      <c r="W33" s="37" t="s">
        <v>229</v>
      </c>
      <c r="X33" s="10" t="s">
        <v>148</v>
      </c>
      <c r="Y33" s="10" t="s">
        <v>145</v>
      </c>
      <c r="Z33" s="11" t="s">
        <v>151</v>
      </c>
      <c r="AA33" s="34"/>
      <c r="AB33" s="34"/>
      <c r="AC33" s="38">
        <v>0</v>
      </c>
      <c r="AD33" s="39"/>
    </row>
    <row r="34" spans="1:30" s="40" customFormat="1" ht="180" x14ac:dyDescent="0.25">
      <c r="A34" s="10">
        <v>19</v>
      </c>
      <c r="B34" s="10" t="s">
        <v>209</v>
      </c>
      <c r="C34" s="10">
        <v>242</v>
      </c>
      <c r="D34" s="34" t="s">
        <v>223</v>
      </c>
      <c r="E34" s="10">
        <v>100</v>
      </c>
      <c r="F34" s="10" t="s">
        <v>225</v>
      </c>
      <c r="G34" s="10" t="s">
        <v>210</v>
      </c>
      <c r="H34" s="10" t="s">
        <v>211</v>
      </c>
      <c r="I34" s="10" t="s">
        <v>96</v>
      </c>
      <c r="J34" s="45" t="s">
        <v>16</v>
      </c>
      <c r="K34" s="10" t="s">
        <v>347</v>
      </c>
      <c r="L34" s="10" t="s">
        <v>255</v>
      </c>
      <c r="M34" s="10" t="s">
        <v>256</v>
      </c>
      <c r="N34" s="10" t="s">
        <v>219</v>
      </c>
      <c r="O34" s="10"/>
      <c r="P34" s="10" t="s">
        <v>214</v>
      </c>
      <c r="Q34" s="36">
        <v>70</v>
      </c>
      <c r="R34" s="36">
        <v>3385.71</v>
      </c>
      <c r="S34" s="36">
        <f t="shared" si="0"/>
        <v>236999.7</v>
      </c>
      <c r="T34" s="36"/>
      <c r="U34" s="36"/>
      <c r="V34" s="36"/>
      <c r="W34" s="37" t="s">
        <v>229</v>
      </c>
      <c r="X34" s="10" t="s">
        <v>148</v>
      </c>
      <c r="Y34" s="10" t="s">
        <v>145</v>
      </c>
      <c r="Z34" s="11" t="s">
        <v>151</v>
      </c>
      <c r="AA34" s="34"/>
      <c r="AB34" s="34"/>
      <c r="AC34" s="38">
        <v>0</v>
      </c>
      <c r="AD34" s="39"/>
    </row>
    <row r="35" spans="1:30" s="40" customFormat="1" ht="180" x14ac:dyDescent="0.25">
      <c r="A35" s="10">
        <v>20</v>
      </c>
      <c r="B35" s="10" t="s">
        <v>209</v>
      </c>
      <c r="C35" s="10">
        <v>242</v>
      </c>
      <c r="D35" s="34" t="s">
        <v>223</v>
      </c>
      <c r="E35" s="10">
        <v>100</v>
      </c>
      <c r="F35" s="10" t="s">
        <v>225</v>
      </c>
      <c r="G35" s="10" t="s">
        <v>210</v>
      </c>
      <c r="H35" s="10" t="s">
        <v>211</v>
      </c>
      <c r="I35" s="10" t="s">
        <v>86</v>
      </c>
      <c r="J35" s="45" t="s">
        <v>11</v>
      </c>
      <c r="K35" s="10" t="s">
        <v>348</v>
      </c>
      <c r="L35" s="10" t="s">
        <v>257</v>
      </c>
      <c r="M35" s="10" t="s">
        <v>67</v>
      </c>
      <c r="N35" s="10" t="s">
        <v>219</v>
      </c>
      <c r="O35" s="10"/>
      <c r="P35" s="10" t="s">
        <v>214</v>
      </c>
      <c r="Q35" s="36">
        <v>700</v>
      </c>
      <c r="R35" s="36">
        <v>750</v>
      </c>
      <c r="S35" s="36">
        <f t="shared" si="0"/>
        <v>525000</v>
      </c>
      <c r="T35" s="36"/>
      <c r="U35" s="36"/>
      <c r="V35" s="36"/>
      <c r="W35" s="37" t="s">
        <v>229</v>
      </c>
      <c r="X35" s="10" t="s">
        <v>148</v>
      </c>
      <c r="Y35" s="10" t="s">
        <v>145</v>
      </c>
      <c r="Z35" s="11" t="s">
        <v>151</v>
      </c>
      <c r="AA35" s="34"/>
      <c r="AB35" s="34"/>
      <c r="AC35" s="38">
        <v>0</v>
      </c>
      <c r="AD35" s="39"/>
    </row>
    <row r="36" spans="1:30" s="40" customFormat="1" ht="180" x14ac:dyDescent="0.25">
      <c r="A36" s="10">
        <v>21</v>
      </c>
      <c r="B36" s="10" t="s">
        <v>209</v>
      </c>
      <c r="C36" s="10">
        <v>242</v>
      </c>
      <c r="D36" s="34" t="s">
        <v>223</v>
      </c>
      <c r="E36" s="10">
        <v>100</v>
      </c>
      <c r="F36" s="10" t="s">
        <v>225</v>
      </c>
      <c r="G36" s="10" t="s">
        <v>210</v>
      </c>
      <c r="H36" s="10" t="s">
        <v>211</v>
      </c>
      <c r="I36" s="43" t="s">
        <v>97</v>
      </c>
      <c r="J36" s="45" t="s">
        <v>17</v>
      </c>
      <c r="K36" s="10" t="s">
        <v>316</v>
      </c>
      <c r="L36" s="10"/>
      <c r="M36" s="10"/>
      <c r="N36" s="10" t="s">
        <v>219</v>
      </c>
      <c r="O36" s="10"/>
      <c r="P36" s="10" t="s">
        <v>214</v>
      </c>
      <c r="Q36" s="36">
        <v>8</v>
      </c>
      <c r="R36" s="36">
        <v>18750</v>
      </c>
      <c r="S36" s="36">
        <f t="shared" si="0"/>
        <v>150000</v>
      </c>
      <c r="T36" s="36"/>
      <c r="U36" s="36"/>
      <c r="V36" s="36"/>
      <c r="W36" s="37" t="s">
        <v>229</v>
      </c>
      <c r="X36" s="10" t="s">
        <v>148</v>
      </c>
      <c r="Y36" s="10" t="s">
        <v>145</v>
      </c>
      <c r="Z36" s="11" t="s">
        <v>151</v>
      </c>
      <c r="AA36" s="34"/>
      <c r="AB36" s="34"/>
      <c r="AC36" s="38">
        <v>0</v>
      </c>
      <c r="AD36" s="39"/>
    </row>
    <row r="37" spans="1:30" s="40" customFormat="1" ht="180" x14ac:dyDescent="0.25">
      <c r="A37" s="10">
        <v>22</v>
      </c>
      <c r="B37" s="10" t="s">
        <v>209</v>
      </c>
      <c r="C37" s="10">
        <v>242</v>
      </c>
      <c r="D37" s="34" t="s">
        <v>223</v>
      </c>
      <c r="E37" s="10">
        <v>100</v>
      </c>
      <c r="F37" s="10" t="s">
        <v>225</v>
      </c>
      <c r="G37" s="10" t="s">
        <v>210</v>
      </c>
      <c r="H37" s="10" t="s">
        <v>211</v>
      </c>
      <c r="I37" s="10" t="s">
        <v>98</v>
      </c>
      <c r="J37" s="10" t="s">
        <v>321</v>
      </c>
      <c r="K37" s="10" t="s">
        <v>317</v>
      </c>
      <c r="L37" s="10"/>
      <c r="M37" s="10"/>
      <c r="N37" s="10" t="s">
        <v>219</v>
      </c>
      <c r="O37" s="10"/>
      <c r="P37" s="10" t="s">
        <v>215</v>
      </c>
      <c r="Q37" s="36">
        <v>200</v>
      </c>
      <c r="R37" s="36">
        <v>841</v>
      </c>
      <c r="S37" s="36">
        <f t="shared" si="0"/>
        <v>168200</v>
      </c>
      <c r="T37" s="36"/>
      <c r="U37" s="36"/>
      <c r="V37" s="36"/>
      <c r="W37" s="37" t="s">
        <v>229</v>
      </c>
      <c r="X37" s="10" t="s">
        <v>148</v>
      </c>
      <c r="Y37" s="10" t="s">
        <v>145</v>
      </c>
      <c r="Z37" s="11" t="s">
        <v>151</v>
      </c>
      <c r="AA37" s="34"/>
      <c r="AB37" s="34"/>
      <c r="AC37" s="38">
        <v>0</v>
      </c>
      <c r="AD37" s="39"/>
    </row>
    <row r="38" spans="1:30" s="40" customFormat="1" ht="180" x14ac:dyDescent="0.25">
      <c r="A38" s="10">
        <v>23</v>
      </c>
      <c r="B38" s="10" t="s">
        <v>209</v>
      </c>
      <c r="C38" s="10">
        <v>242</v>
      </c>
      <c r="D38" s="34" t="s">
        <v>223</v>
      </c>
      <c r="E38" s="10">
        <v>100</v>
      </c>
      <c r="F38" s="10" t="s">
        <v>225</v>
      </c>
      <c r="G38" s="10" t="s">
        <v>210</v>
      </c>
      <c r="H38" s="10" t="s">
        <v>211</v>
      </c>
      <c r="I38" s="10" t="s">
        <v>99</v>
      </c>
      <c r="J38" s="10" t="s">
        <v>321</v>
      </c>
      <c r="K38" s="10" t="s">
        <v>318</v>
      </c>
      <c r="L38" s="10"/>
      <c r="M38" s="10"/>
      <c r="N38" s="10" t="s">
        <v>219</v>
      </c>
      <c r="O38" s="10"/>
      <c r="P38" s="10" t="s">
        <v>215</v>
      </c>
      <c r="Q38" s="36">
        <v>200</v>
      </c>
      <c r="R38" s="36">
        <v>187</v>
      </c>
      <c r="S38" s="36">
        <f>Q38*R38</f>
        <v>37400</v>
      </c>
      <c r="T38" s="36"/>
      <c r="U38" s="36"/>
      <c r="V38" s="36"/>
      <c r="W38" s="37" t="s">
        <v>229</v>
      </c>
      <c r="X38" s="10" t="s">
        <v>148</v>
      </c>
      <c r="Y38" s="10" t="s">
        <v>145</v>
      </c>
      <c r="Z38" s="11" t="s">
        <v>151</v>
      </c>
      <c r="AA38" s="34"/>
      <c r="AB38" s="34"/>
      <c r="AC38" s="38">
        <v>0</v>
      </c>
      <c r="AD38" s="39"/>
    </row>
    <row r="39" spans="1:30" s="40" customFormat="1" ht="180" x14ac:dyDescent="0.25">
      <c r="A39" s="10">
        <v>24</v>
      </c>
      <c r="B39" s="10" t="s">
        <v>209</v>
      </c>
      <c r="C39" s="10">
        <v>242</v>
      </c>
      <c r="D39" s="34" t="s">
        <v>223</v>
      </c>
      <c r="E39" s="10">
        <v>100</v>
      </c>
      <c r="F39" s="10" t="s">
        <v>225</v>
      </c>
      <c r="G39" s="10" t="s">
        <v>210</v>
      </c>
      <c r="H39" s="10" t="s">
        <v>211</v>
      </c>
      <c r="I39" s="10" t="s">
        <v>100</v>
      </c>
      <c r="J39" s="10" t="s">
        <v>321</v>
      </c>
      <c r="K39" s="10" t="s">
        <v>319</v>
      </c>
      <c r="L39" s="10"/>
      <c r="M39" s="10"/>
      <c r="N39" s="10" t="s">
        <v>219</v>
      </c>
      <c r="O39" s="10"/>
      <c r="P39" s="10" t="s">
        <v>215</v>
      </c>
      <c r="Q39" s="36">
        <v>200</v>
      </c>
      <c r="R39" s="36">
        <v>310</v>
      </c>
      <c r="S39" s="36">
        <f>Q39*R39</f>
        <v>62000</v>
      </c>
      <c r="T39" s="36"/>
      <c r="U39" s="36"/>
      <c r="V39" s="36"/>
      <c r="W39" s="37" t="s">
        <v>229</v>
      </c>
      <c r="X39" s="10" t="s">
        <v>148</v>
      </c>
      <c r="Y39" s="10" t="s">
        <v>145</v>
      </c>
      <c r="Z39" s="11" t="s">
        <v>151</v>
      </c>
      <c r="AA39" s="34"/>
      <c r="AB39" s="34"/>
      <c r="AC39" s="38">
        <v>0</v>
      </c>
      <c r="AD39" s="39"/>
    </row>
    <row r="40" spans="1:30" s="40" customFormat="1" ht="180" x14ac:dyDescent="0.25">
      <c r="A40" s="10">
        <v>25</v>
      </c>
      <c r="B40" s="10" t="s">
        <v>209</v>
      </c>
      <c r="C40" s="10">
        <v>242</v>
      </c>
      <c r="D40" s="34" t="s">
        <v>223</v>
      </c>
      <c r="E40" s="10">
        <v>100</v>
      </c>
      <c r="F40" s="10" t="s">
        <v>225</v>
      </c>
      <c r="G40" s="10" t="s">
        <v>210</v>
      </c>
      <c r="H40" s="10" t="s">
        <v>211</v>
      </c>
      <c r="I40" s="10" t="s">
        <v>104</v>
      </c>
      <c r="J40" s="10" t="s">
        <v>18</v>
      </c>
      <c r="K40" s="12" t="s">
        <v>320</v>
      </c>
      <c r="L40" s="10"/>
      <c r="M40" s="10"/>
      <c r="N40" s="10" t="s">
        <v>219</v>
      </c>
      <c r="O40" s="10"/>
      <c r="P40" s="10" t="s">
        <v>214</v>
      </c>
      <c r="Q40" s="36">
        <v>500</v>
      </c>
      <c r="R40" s="36">
        <v>415</v>
      </c>
      <c r="S40" s="36">
        <f t="shared" si="0"/>
        <v>207500</v>
      </c>
      <c r="T40" s="36"/>
      <c r="U40" s="36"/>
      <c r="V40" s="36"/>
      <c r="W40" s="37" t="s">
        <v>229</v>
      </c>
      <c r="X40" s="10" t="s">
        <v>148</v>
      </c>
      <c r="Y40" s="10" t="s">
        <v>145</v>
      </c>
      <c r="Z40" s="11" t="s">
        <v>151</v>
      </c>
      <c r="AA40" s="34"/>
      <c r="AB40" s="34"/>
      <c r="AC40" s="38">
        <v>0</v>
      </c>
      <c r="AD40" s="39"/>
    </row>
    <row r="41" spans="1:30" s="40" customFormat="1" ht="198.75" customHeight="1" x14ac:dyDescent="0.25">
      <c r="A41" s="10">
        <v>26</v>
      </c>
      <c r="B41" s="10" t="s">
        <v>209</v>
      </c>
      <c r="C41" s="10">
        <v>242</v>
      </c>
      <c r="D41" s="34" t="s">
        <v>223</v>
      </c>
      <c r="E41" s="10">
        <v>100</v>
      </c>
      <c r="F41" s="10" t="s">
        <v>225</v>
      </c>
      <c r="G41" s="10" t="s">
        <v>210</v>
      </c>
      <c r="H41" s="10" t="s">
        <v>211</v>
      </c>
      <c r="I41" s="10" t="s">
        <v>143</v>
      </c>
      <c r="J41" s="10" t="s">
        <v>4</v>
      </c>
      <c r="K41" s="10" t="s">
        <v>335</v>
      </c>
      <c r="L41" s="10" t="s">
        <v>245</v>
      </c>
      <c r="M41" s="10" t="s">
        <v>144</v>
      </c>
      <c r="N41" s="10" t="s">
        <v>219</v>
      </c>
      <c r="O41" s="46"/>
      <c r="P41" s="10" t="s">
        <v>214</v>
      </c>
      <c r="Q41" s="10">
        <v>200</v>
      </c>
      <c r="R41" s="10">
        <v>600</v>
      </c>
      <c r="S41" s="43">
        <f t="shared" si="0"/>
        <v>120000</v>
      </c>
      <c r="T41" s="39"/>
      <c r="U41" s="39"/>
      <c r="V41" s="39"/>
      <c r="W41" s="37" t="s">
        <v>229</v>
      </c>
      <c r="X41" s="10" t="s">
        <v>148</v>
      </c>
      <c r="Y41" s="10" t="s">
        <v>145</v>
      </c>
      <c r="Z41" s="11" t="s">
        <v>151</v>
      </c>
      <c r="AA41" s="34"/>
      <c r="AB41" s="34"/>
      <c r="AC41" s="38">
        <v>0</v>
      </c>
      <c r="AD41" s="39"/>
    </row>
    <row r="42" spans="1:30" s="40" customFormat="1" ht="180" x14ac:dyDescent="0.25">
      <c r="A42" s="10">
        <v>27</v>
      </c>
      <c r="B42" s="10" t="s">
        <v>209</v>
      </c>
      <c r="C42" s="10">
        <v>242</v>
      </c>
      <c r="D42" s="34" t="s">
        <v>223</v>
      </c>
      <c r="E42" s="10">
        <v>100</v>
      </c>
      <c r="F42" s="10" t="s">
        <v>225</v>
      </c>
      <c r="G42" s="10" t="s">
        <v>210</v>
      </c>
      <c r="H42" s="10" t="s">
        <v>211</v>
      </c>
      <c r="I42" s="10" t="s">
        <v>101</v>
      </c>
      <c r="J42" s="10" t="s">
        <v>55</v>
      </c>
      <c r="K42" s="10" t="s">
        <v>336</v>
      </c>
      <c r="L42" s="10" t="s">
        <v>244</v>
      </c>
      <c r="M42" s="10" t="s">
        <v>141</v>
      </c>
      <c r="N42" s="10" t="s">
        <v>219</v>
      </c>
      <c r="O42" s="46"/>
      <c r="P42" s="10" t="s">
        <v>215</v>
      </c>
      <c r="Q42" s="10">
        <v>20</v>
      </c>
      <c r="R42" s="10">
        <v>2288</v>
      </c>
      <c r="S42" s="43">
        <f t="shared" si="0"/>
        <v>45760</v>
      </c>
      <c r="T42" s="39"/>
      <c r="U42" s="39"/>
      <c r="V42" s="39"/>
      <c r="W42" s="37" t="s">
        <v>229</v>
      </c>
      <c r="X42" s="10" t="s">
        <v>148</v>
      </c>
      <c r="Y42" s="10" t="s">
        <v>145</v>
      </c>
      <c r="Z42" s="11" t="s">
        <v>151</v>
      </c>
      <c r="AA42" s="34"/>
      <c r="AB42" s="34"/>
      <c r="AC42" s="38">
        <v>0</v>
      </c>
      <c r="AD42" s="39"/>
    </row>
    <row r="43" spans="1:30" s="40" customFormat="1" ht="180" x14ac:dyDescent="0.25">
      <c r="A43" s="10">
        <v>28</v>
      </c>
      <c r="B43" s="10" t="s">
        <v>209</v>
      </c>
      <c r="C43" s="10">
        <v>242</v>
      </c>
      <c r="D43" s="34" t="s">
        <v>223</v>
      </c>
      <c r="E43" s="10">
        <v>100</v>
      </c>
      <c r="F43" s="10" t="s">
        <v>225</v>
      </c>
      <c r="G43" s="10" t="s">
        <v>210</v>
      </c>
      <c r="H43" s="10" t="s">
        <v>211</v>
      </c>
      <c r="I43" s="10" t="s">
        <v>102</v>
      </c>
      <c r="J43" s="10" t="s">
        <v>323</v>
      </c>
      <c r="K43" s="10" t="s">
        <v>322</v>
      </c>
      <c r="L43" s="10"/>
      <c r="M43" s="10"/>
      <c r="N43" s="10" t="s">
        <v>219</v>
      </c>
      <c r="O43" s="46"/>
      <c r="P43" s="10" t="s">
        <v>214</v>
      </c>
      <c r="Q43" s="10">
        <v>100</v>
      </c>
      <c r="R43" s="10">
        <v>200</v>
      </c>
      <c r="S43" s="47">
        <f t="shared" si="0"/>
        <v>20000</v>
      </c>
      <c r="T43" s="39"/>
      <c r="U43" s="39"/>
      <c r="V43" s="39"/>
      <c r="W43" s="37" t="s">
        <v>229</v>
      </c>
      <c r="X43" s="10" t="s">
        <v>148</v>
      </c>
      <c r="Y43" s="10" t="s">
        <v>145</v>
      </c>
      <c r="Z43" s="11" t="s">
        <v>151</v>
      </c>
      <c r="AA43" s="34"/>
      <c r="AB43" s="34"/>
      <c r="AC43" s="38">
        <v>0</v>
      </c>
      <c r="AD43" s="39"/>
    </row>
    <row r="44" spans="1:30" s="40" customFormat="1" ht="180" x14ac:dyDescent="0.25">
      <c r="A44" s="10">
        <v>29</v>
      </c>
      <c r="B44" s="10" t="s">
        <v>209</v>
      </c>
      <c r="C44" s="10">
        <v>242</v>
      </c>
      <c r="D44" s="34" t="s">
        <v>223</v>
      </c>
      <c r="E44" s="10">
        <v>100</v>
      </c>
      <c r="F44" s="10" t="s">
        <v>225</v>
      </c>
      <c r="G44" s="10" t="s">
        <v>210</v>
      </c>
      <c r="H44" s="10" t="s">
        <v>211</v>
      </c>
      <c r="I44" s="10" t="s">
        <v>103</v>
      </c>
      <c r="J44" s="48" t="s">
        <v>325</v>
      </c>
      <c r="K44" s="10" t="s">
        <v>324</v>
      </c>
      <c r="L44" s="10"/>
      <c r="M44" s="10"/>
      <c r="N44" s="10" t="s">
        <v>219</v>
      </c>
      <c r="O44" s="46"/>
      <c r="P44" s="10" t="s">
        <v>214</v>
      </c>
      <c r="Q44" s="10">
        <v>20</v>
      </c>
      <c r="R44" s="10">
        <v>640</v>
      </c>
      <c r="S44" s="47">
        <f t="shared" si="0"/>
        <v>12800</v>
      </c>
      <c r="T44" s="39"/>
      <c r="U44" s="39"/>
      <c r="V44" s="39"/>
      <c r="W44" s="37" t="s">
        <v>229</v>
      </c>
      <c r="X44" s="10" t="s">
        <v>148</v>
      </c>
      <c r="Y44" s="10" t="s">
        <v>145</v>
      </c>
      <c r="Z44" s="11" t="s">
        <v>151</v>
      </c>
      <c r="AA44" s="34"/>
      <c r="AB44" s="34"/>
      <c r="AC44" s="38">
        <v>0</v>
      </c>
      <c r="AD44" s="39"/>
    </row>
    <row r="45" spans="1:30" s="40" customFormat="1" ht="180" x14ac:dyDescent="0.25">
      <c r="A45" s="10">
        <v>30</v>
      </c>
      <c r="B45" s="10" t="s">
        <v>209</v>
      </c>
      <c r="C45" s="10">
        <v>242</v>
      </c>
      <c r="D45" s="34" t="s">
        <v>223</v>
      </c>
      <c r="E45" s="10">
        <v>100</v>
      </c>
      <c r="F45" s="10" t="s">
        <v>225</v>
      </c>
      <c r="G45" s="10" t="s">
        <v>210</v>
      </c>
      <c r="H45" s="10" t="s">
        <v>211</v>
      </c>
      <c r="I45" s="10" t="s">
        <v>105</v>
      </c>
      <c r="J45" s="48" t="s">
        <v>274</v>
      </c>
      <c r="K45" s="12" t="s">
        <v>344</v>
      </c>
      <c r="L45" s="10" t="s">
        <v>246</v>
      </c>
      <c r="M45" s="10" t="s">
        <v>56</v>
      </c>
      <c r="N45" s="10" t="s">
        <v>219</v>
      </c>
      <c r="O45" s="46"/>
      <c r="P45" s="10" t="s">
        <v>213</v>
      </c>
      <c r="Q45" s="10">
        <v>100</v>
      </c>
      <c r="R45" s="10">
        <v>605</v>
      </c>
      <c r="S45" s="47">
        <f t="shared" si="0"/>
        <v>60500</v>
      </c>
      <c r="T45" s="39"/>
      <c r="U45" s="39"/>
      <c r="V45" s="39"/>
      <c r="W45" s="37" t="s">
        <v>229</v>
      </c>
      <c r="X45" s="10" t="s">
        <v>148</v>
      </c>
      <c r="Y45" s="10" t="s">
        <v>145</v>
      </c>
      <c r="Z45" s="11" t="s">
        <v>151</v>
      </c>
      <c r="AA45" s="34"/>
      <c r="AB45" s="34"/>
      <c r="AC45" s="38">
        <v>0</v>
      </c>
      <c r="AD45" s="39"/>
    </row>
    <row r="46" spans="1:30" s="40" customFormat="1" ht="180" x14ac:dyDescent="0.25">
      <c r="A46" s="10">
        <v>31</v>
      </c>
      <c r="B46" s="10" t="s">
        <v>209</v>
      </c>
      <c r="C46" s="10">
        <v>242</v>
      </c>
      <c r="D46" s="34" t="s">
        <v>223</v>
      </c>
      <c r="E46" s="10">
        <v>100</v>
      </c>
      <c r="F46" s="10" t="s">
        <v>225</v>
      </c>
      <c r="G46" s="10" t="s">
        <v>210</v>
      </c>
      <c r="H46" s="10" t="s">
        <v>211</v>
      </c>
      <c r="I46" s="10" t="s">
        <v>106</v>
      </c>
      <c r="J46" s="48" t="s">
        <v>327</v>
      </c>
      <c r="K46" s="10" t="s">
        <v>326</v>
      </c>
      <c r="L46" s="10"/>
      <c r="M46" s="10"/>
      <c r="N46" s="10" t="s">
        <v>219</v>
      </c>
      <c r="O46" s="46"/>
      <c r="P46" s="10" t="s">
        <v>213</v>
      </c>
      <c r="Q46" s="10">
        <v>100</v>
      </c>
      <c r="R46" s="10">
        <v>995</v>
      </c>
      <c r="S46" s="47">
        <f t="shared" si="0"/>
        <v>99500</v>
      </c>
      <c r="T46" s="39"/>
      <c r="U46" s="39"/>
      <c r="V46" s="39"/>
      <c r="W46" s="37" t="s">
        <v>229</v>
      </c>
      <c r="X46" s="10" t="s">
        <v>148</v>
      </c>
      <c r="Y46" s="10" t="s">
        <v>145</v>
      </c>
      <c r="Z46" s="11" t="s">
        <v>151</v>
      </c>
      <c r="AA46" s="34"/>
      <c r="AB46" s="34"/>
      <c r="AC46" s="38">
        <v>0</v>
      </c>
      <c r="AD46" s="39"/>
    </row>
    <row r="47" spans="1:30" s="40" customFormat="1" ht="180" x14ac:dyDescent="0.25">
      <c r="A47" s="10">
        <v>32</v>
      </c>
      <c r="B47" s="10" t="s">
        <v>209</v>
      </c>
      <c r="C47" s="10">
        <v>242</v>
      </c>
      <c r="D47" s="34" t="s">
        <v>223</v>
      </c>
      <c r="E47" s="10">
        <v>100</v>
      </c>
      <c r="F47" s="10" t="s">
        <v>225</v>
      </c>
      <c r="G47" s="10" t="s">
        <v>210</v>
      </c>
      <c r="H47" s="10" t="s">
        <v>211</v>
      </c>
      <c r="I47" s="48" t="s">
        <v>82</v>
      </c>
      <c r="J47" s="48" t="s">
        <v>57</v>
      </c>
      <c r="K47" s="48" t="s">
        <v>328</v>
      </c>
      <c r="L47" s="10"/>
      <c r="M47" s="10"/>
      <c r="N47" s="10" t="s">
        <v>219</v>
      </c>
      <c r="O47" s="46"/>
      <c r="P47" s="10" t="s">
        <v>214</v>
      </c>
      <c r="Q47" s="10">
        <v>100</v>
      </c>
      <c r="R47" s="10">
        <v>100</v>
      </c>
      <c r="S47" s="47">
        <f t="shared" si="0"/>
        <v>10000</v>
      </c>
      <c r="T47" s="39"/>
      <c r="U47" s="39"/>
      <c r="V47" s="39"/>
      <c r="W47" s="37" t="s">
        <v>229</v>
      </c>
      <c r="X47" s="10" t="s">
        <v>148</v>
      </c>
      <c r="Y47" s="10" t="s">
        <v>145</v>
      </c>
      <c r="Z47" s="11" t="s">
        <v>151</v>
      </c>
      <c r="AA47" s="34"/>
      <c r="AB47" s="34"/>
      <c r="AC47" s="38">
        <v>0</v>
      </c>
      <c r="AD47" s="39"/>
    </row>
    <row r="48" spans="1:30" s="40" customFormat="1" ht="180" x14ac:dyDescent="0.25">
      <c r="A48" s="10">
        <v>33</v>
      </c>
      <c r="B48" s="10" t="s">
        <v>209</v>
      </c>
      <c r="C48" s="10">
        <v>242</v>
      </c>
      <c r="D48" s="34" t="s">
        <v>223</v>
      </c>
      <c r="E48" s="10">
        <v>100</v>
      </c>
      <c r="F48" s="10" t="s">
        <v>225</v>
      </c>
      <c r="G48" s="10" t="s">
        <v>210</v>
      </c>
      <c r="H48" s="10" t="s">
        <v>211</v>
      </c>
      <c r="I48" s="10" t="s">
        <v>107</v>
      </c>
      <c r="J48" s="49" t="s">
        <v>342</v>
      </c>
      <c r="K48" s="48" t="s">
        <v>343</v>
      </c>
      <c r="L48" s="10" t="s">
        <v>247</v>
      </c>
      <c r="M48" s="10" t="s">
        <v>58</v>
      </c>
      <c r="N48" s="10" t="s">
        <v>219</v>
      </c>
      <c r="O48" s="46"/>
      <c r="P48" s="10" t="s">
        <v>214</v>
      </c>
      <c r="Q48" s="10">
        <v>200</v>
      </c>
      <c r="R48" s="10">
        <v>350</v>
      </c>
      <c r="S48" s="47">
        <f t="shared" si="0"/>
        <v>70000</v>
      </c>
      <c r="T48" s="39"/>
      <c r="U48" s="39"/>
      <c r="V48" s="39"/>
      <c r="W48" s="37" t="s">
        <v>229</v>
      </c>
      <c r="X48" s="10" t="s">
        <v>148</v>
      </c>
      <c r="Y48" s="10" t="s">
        <v>145</v>
      </c>
      <c r="Z48" s="11" t="s">
        <v>151</v>
      </c>
      <c r="AA48" s="34"/>
      <c r="AB48" s="34"/>
      <c r="AC48" s="38">
        <v>0</v>
      </c>
      <c r="AD48" s="39"/>
    </row>
    <row r="49" spans="1:30" s="40" customFormat="1" ht="180" x14ac:dyDescent="0.25">
      <c r="A49" s="10">
        <v>34</v>
      </c>
      <c r="B49" s="10" t="s">
        <v>209</v>
      </c>
      <c r="C49" s="10">
        <v>242</v>
      </c>
      <c r="D49" s="34" t="s">
        <v>223</v>
      </c>
      <c r="E49" s="10">
        <v>100</v>
      </c>
      <c r="F49" s="10" t="s">
        <v>225</v>
      </c>
      <c r="G49" s="10" t="s">
        <v>210</v>
      </c>
      <c r="H49" s="10" t="s">
        <v>211</v>
      </c>
      <c r="I49" s="10" t="s">
        <v>108</v>
      </c>
      <c r="J49" s="12" t="s">
        <v>341</v>
      </c>
      <c r="K49" s="48" t="s">
        <v>340</v>
      </c>
      <c r="L49" s="10" t="s">
        <v>248</v>
      </c>
      <c r="M49" s="10" t="s">
        <v>59</v>
      </c>
      <c r="N49" s="10" t="s">
        <v>219</v>
      </c>
      <c r="O49" s="46"/>
      <c r="P49" s="10" t="s">
        <v>214</v>
      </c>
      <c r="Q49" s="10">
        <v>100</v>
      </c>
      <c r="R49" s="10">
        <v>490</v>
      </c>
      <c r="S49" s="47">
        <f t="shared" si="0"/>
        <v>49000</v>
      </c>
      <c r="T49" s="39"/>
      <c r="U49" s="39"/>
      <c r="V49" s="39"/>
      <c r="W49" s="37" t="s">
        <v>229</v>
      </c>
      <c r="X49" s="10" t="s">
        <v>148</v>
      </c>
      <c r="Y49" s="10" t="s">
        <v>145</v>
      </c>
      <c r="Z49" s="11" t="s">
        <v>151</v>
      </c>
      <c r="AA49" s="34"/>
      <c r="AB49" s="34"/>
      <c r="AC49" s="38">
        <v>0</v>
      </c>
      <c r="AD49" s="39"/>
    </row>
    <row r="50" spans="1:30" s="40" customFormat="1" ht="180" x14ac:dyDescent="0.25">
      <c r="A50" s="10">
        <v>35</v>
      </c>
      <c r="B50" s="10" t="s">
        <v>209</v>
      </c>
      <c r="C50" s="10">
        <v>242</v>
      </c>
      <c r="D50" s="34" t="s">
        <v>223</v>
      </c>
      <c r="E50" s="10">
        <v>100</v>
      </c>
      <c r="F50" s="10" t="s">
        <v>225</v>
      </c>
      <c r="G50" s="10" t="s">
        <v>210</v>
      </c>
      <c r="H50" s="10" t="s">
        <v>211</v>
      </c>
      <c r="I50" s="10" t="s">
        <v>109</v>
      </c>
      <c r="J50" s="48" t="s">
        <v>330</v>
      </c>
      <c r="K50" s="48" t="s">
        <v>329</v>
      </c>
      <c r="L50" s="10"/>
      <c r="M50" s="10"/>
      <c r="N50" s="10" t="s">
        <v>219</v>
      </c>
      <c r="O50" s="46"/>
      <c r="P50" s="10" t="s">
        <v>214</v>
      </c>
      <c r="Q50" s="10">
        <v>100</v>
      </c>
      <c r="R50" s="10">
        <v>385</v>
      </c>
      <c r="S50" s="47">
        <f t="shared" si="0"/>
        <v>38500</v>
      </c>
      <c r="T50" s="39"/>
      <c r="U50" s="39"/>
      <c r="V50" s="39"/>
      <c r="W50" s="37" t="s">
        <v>229</v>
      </c>
      <c r="X50" s="10" t="s">
        <v>148</v>
      </c>
      <c r="Y50" s="10" t="s">
        <v>145</v>
      </c>
      <c r="Z50" s="11" t="s">
        <v>151</v>
      </c>
      <c r="AA50" s="34"/>
      <c r="AB50" s="34"/>
      <c r="AC50" s="38">
        <v>0</v>
      </c>
      <c r="AD50" s="39"/>
    </row>
    <row r="51" spans="1:30" s="40" customFormat="1" ht="180" x14ac:dyDescent="0.25">
      <c r="A51" s="10">
        <v>36</v>
      </c>
      <c r="B51" s="10" t="s">
        <v>209</v>
      </c>
      <c r="C51" s="10">
        <v>242</v>
      </c>
      <c r="D51" s="34" t="s">
        <v>223</v>
      </c>
      <c r="E51" s="10">
        <v>100</v>
      </c>
      <c r="F51" s="10" t="s">
        <v>225</v>
      </c>
      <c r="G51" s="10" t="s">
        <v>210</v>
      </c>
      <c r="H51" s="10" t="s">
        <v>211</v>
      </c>
      <c r="I51" s="10" t="s">
        <v>110</v>
      </c>
      <c r="J51" s="48" t="s">
        <v>338</v>
      </c>
      <c r="K51" s="48" t="s">
        <v>339</v>
      </c>
      <c r="L51" s="10" t="s">
        <v>249</v>
      </c>
      <c r="M51" s="10" t="s">
        <v>60</v>
      </c>
      <c r="N51" s="10" t="s">
        <v>219</v>
      </c>
      <c r="O51" s="46"/>
      <c r="P51" s="10" t="s">
        <v>214</v>
      </c>
      <c r="Q51" s="10">
        <v>100</v>
      </c>
      <c r="R51" s="10">
        <v>120</v>
      </c>
      <c r="S51" s="47">
        <f t="shared" si="0"/>
        <v>12000</v>
      </c>
      <c r="T51" s="39"/>
      <c r="U51" s="39"/>
      <c r="V51" s="39"/>
      <c r="W51" s="37" t="s">
        <v>229</v>
      </c>
      <c r="X51" s="10" t="s">
        <v>148</v>
      </c>
      <c r="Y51" s="10" t="s">
        <v>145</v>
      </c>
      <c r="Z51" s="11" t="s">
        <v>151</v>
      </c>
      <c r="AA51" s="34"/>
      <c r="AB51" s="34"/>
      <c r="AC51" s="38">
        <v>0</v>
      </c>
      <c r="AD51" s="39"/>
    </row>
    <row r="52" spans="1:30" s="40" customFormat="1" ht="225" x14ac:dyDescent="0.25">
      <c r="A52" s="10">
        <v>37</v>
      </c>
      <c r="B52" s="10" t="s">
        <v>209</v>
      </c>
      <c r="C52" s="10">
        <v>242</v>
      </c>
      <c r="D52" s="34" t="s">
        <v>223</v>
      </c>
      <c r="E52" s="10">
        <v>100</v>
      </c>
      <c r="F52" s="10" t="s">
        <v>225</v>
      </c>
      <c r="G52" s="10" t="s">
        <v>210</v>
      </c>
      <c r="H52" s="10" t="s">
        <v>211</v>
      </c>
      <c r="I52" s="10" t="s">
        <v>111</v>
      </c>
      <c r="J52" s="36" t="s">
        <v>23</v>
      </c>
      <c r="K52" s="10" t="s">
        <v>331</v>
      </c>
      <c r="L52" s="10"/>
      <c r="M52" s="10"/>
      <c r="N52" s="10" t="s">
        <v>219</v>
      </c>
      <c r="O52" s="10"/>
      <c r="P52" s="10" t="s">
        <v>214</v>
      </c>
      <c r="Q52" s="36">
        <v>60</v>
      </c>
      <c r="R52" s="36">
        <v>4900</v>
      </c>
      <c r="S52" s="36">
        <f t="shared" si="0"/>
        <v>294000</v>
      </c>
      <c r="T52" s="36"/>
      <c r="U52" s="36"/>
      <c r="V52" s="36"/>
      <c r="W52" s="37" t="s">
        <v>229</v>
      </c>
      <c r="X52" s="10" t="s">
        <v>148</v>
      </c>
      <c r="Y52" s="10" t="s">
        <v>145</v>
      </c>
      <c r="Z52" s="11" t="s">
        <v>151</v>
      </c>
      <c r="AA52" s="34"/>
      <c r="AB52" s="34"/>
      <c r="AC52" s="38">
        <v>0</v>
      </c>
      <c r="AD52" s="39"/>
    </row>
    <row r="53" spans="1:30" s="40" customFormat="1" ht="180" x14ac:dyDescent="0.25">
      <c r="A53" s="10">
        <v>38</v>
      </c>
      <c r="B53" s="10" t="s">
        <v>209</v>
      </c>
      <c r="C53" s="10">
        <v>242</v>
      </c>
      <c r="D53" s="34" t="s">
        <v>223</v>
      </c>
      <c r="E53" s="10">
        <v>100</v>
      </c>
      <c r="F53" s="10" t="s">
        <v>225</v>
      </c>
      <c r="G53" s="10" t="s">
        <v>210</v>
      </c>
      <c r="H53" s="10" t="s">
        <v>211</v>
      </c>
      <c r="I53" s="10" t="s">
        <v>112</v>
      </c>
      <c r="J53" s="10" t="s">
        <v>332</v>
      </c>
      <c r="K53" s="10" t="s">
        <v>333</v>
      </c>
      <c r="L53" s="10"/>
      <c r="M53" s="10"/>
      <c r="N53" s="10" t="s">
        <v>219</v>
      </c>
      <c r="O53" s="10"/>
      <c r="P53" s="10" t="s">
        <v>214</v>
      </c>
      <c r="Q53" s="36">
        <v>60</v>
      </c>
      <c r="R53" s="36">
        <v>2920</v>
      </c>
      <c r="S53" s="36">
        <f t="shared" si="0"/>
        <v>175200</v>
      </c>
      <c r="T53" s="36"/>
      <c r="U53" s="36"/>
      <c r="V53" s="36"/>
      <c r="W53" s="37" t="s">
        <v>229</v>
      </c>
      <c r="X53" s="10" t="s">
        <v>148</v>
      </c>
      <c r="Y53" s="10" t="s">
        <v>145</v>
      </c>
      <c r="Z53" s="11" t="s">
        <v>151</v>
      </c>
      <c r="AA53" s="34"/>
      <c r="AB53" s="34"/>
      <c r="AC53" s="38">
        <v>0</v>
      </c>
      <c r="AD53" s="39"/>
    </row>
    <row r="54" spans="1:30" s="40" customFormat="1" ht="180" x14ac:dyDescent="0.25">
      <c r="A54" s="10">
        <v>39</v>
      </c>
      <c r="B54" s="10" t="s">
        <v>209</v>
      </c>
      <c r="C54" s="10">
        <v>242</v>
      </c>
      <c r="D54" s="34" t="s">
        <v>223</v>
      </c>
      <c r="E54" s="10">
        <v>100</v>
      </c>
      <c r="F54" s="10" t="s">
        <v>225</v>
      </c>
      <c r="G54" s="10" t="s">
        <v>210</v>
      </c>
      <c r="H54" s="10" t="s">
        <v>211</v>
      </c>
      <c r="I54" s="10" t="s">
        <v>113</v>
      </c>
      <c r="J54" s="50" t="s">
        <v>334</v>
      </c>
      <c r="K54" s="50" t="s">
        <v>337</v>
      </c>
      <c r="L54" s="50" t="s">
        <v>250</v>
      </c>
      <c r="M54" s="50" t="s">
        <v>30</v>
      </c>
      <c r="N54" s="10" t="s">
        <v>219</v>
      </c>
      <c r="O54" s="50"/>
      <c r="P54" s="51" t="s">
        <v>215</v>
      </c>
      <c r="Q54" s="10">
        <v>20</v>
      </c>
      <c r="R54" s="10">
        <v>360</v>
      </c>
      <c r="S54" s="52">
        <f t="shared" si="0"/>
        <v>7200</v>
      </c>
      <c r="T54" s="39"/>
      <c r="U54" s="39"/>
      <c r="V54" s="39"/>
      <c r="W54" s="37" t="s">
        <v>229</v>
      </c>
      <c r="X54" s="10" t="s">
        <v>148</v>
      </c>
      <c r="Y54" s="10" t="s">
        <v>145</v>
      </c>
      <c r="Z54" s="11" t="s">
        <v>151</v>
      </c>
      <c r="AA54" s="34"/>
      <c r="AB54" s="34"/>
      <c r="AC54" s="38">
        <v>0</v>
      </c>
      <c r="AD54" s="39"/>
    </row>
    <row r="55" spans="1:30" s="40" customFormat="1" ht="180" x14ac:dyDescent="0.25">
      <c r="A55" s="10">
        <v>40</v>
      </c>
      <c r="B55" s="10" t="s">
        <v>209</v>
      </c>
      <c r="C55" s="10">
        <v>242</v>
      </c>
      <c r="D55" s="34" t="s">
        <v>223</v>
      </c>
      <c r="E55" s="10">
        <v>100</v>
      </c>
      <c r="F55" s="10" t="s">
        <v>225</v>
      </c>
      <c r="G55" s="10" t="s">
        <v>210</v>
      </c>
      <c r="H55" s="10" t="s">
        <v>211</v>
      </c>
      <c r="I55" s="10" t="s">
        <v>114</v>
      </c>
      <c r="J55" s="10" t="s">
        <v>25</v>
      </c>
      <c r="K55" s="12" t="s">
        <v>307</v>
      </c>
      <c r="L55" s="10" t="s">
        <v>268</v>
      </c>
      <c r="M55" s="10" t="s">
        <v>49</v>
      </c>
      <c r="N55" s="10" t="s">
        <v>219</v>
      </c>
      <c r="O55" s="50"/>
      <c r="P55" s="51" t="s">
        <v>214</v>
      </c>
      <c r="Q55" s="10">
        <v>53</v>
      </c>
      <c r="R55" s="10">
        <v>1875</v>
      </c>
      <c r="S55" s="36">
        <f t="shared" si="0"/>
        <v>99375</v>
      </c>
      <c r="T55" s="39"/>
      <c r="U55" s="39"/>
      <c r="V55" s="39"/>
      <c r="W55" s="37" t="s">
        <v>229</v>
      </c>
      <c r="X55" s="10" t="s">
        <v>148</v>
      </c>
      <c r="Y55" s="10" t="s">
        <v>145</v>
      </c>
      <c r="Z55" s="11" t="s">
        <v>151</v>
      </c>
      <c r="AA55" s="34"/>
      <c r="AB55" s="34"/>
      <c r="AC55" s="38">
        <v>0</v>
      </c>
      <c r="AD55" s="39"/>
    </row>
    <row r="56" spans="1:30" s="40" customFormat="1" ht="180" x14ac:dyDescent="0.25">
      <c r="A56" s="10">
        <v>41</v>
      </c>
      <c r="B56" s="10" t="s">
        <v>209</v>
      </c>
      <c r="C56" s="10">
        <v>242</v>
      </c>
      <c r="D56" s="34" t="s">
        <v>223</v>
      </c>
      <c r="E56" s="10">
        <v>100</v>
      </c>
      <c r="F56" s="10" t="s">
        <v>225</v>
      </c>
      <c r="G56" s="10" t="s">
        <v>210</v>
      </c>
      <c r="H56" s="10" t="s">
        <v>211</v>
      </c>
      <c r="I56" s="10" t="s">
        <v>115</v>
      </c>
      <c r="J56" s="10" t="s">
        <v>26</v>
      </c>
      <c r="K56" s="10" t="s">
        <v>306</v>
      </c>
      <c r="L56" s="10" t="s">
        <v>258</v>
      </c>
      <c r="M56" s="10" t="s">
        <v>50</v>
      </c>
      <c r="N56" s="10" t="s">
        <v>219</v>
      </c>
      <c r="O56" s="50"/>
      <c r="P56" s="51" t="s">
        <v>216</v>
      </c>
      <c r="Q56" s="10">
        <v>500</v>
      </c>
      <c r="R56" s="10">
        <v>352</v>
      </c>
      <c r="S56" s="36">
        <f t="shared" si="0"/>
        <v>176000</v>
      </c>
      <c r="T56" s="39"/>
      <c r="U56" s="39"/>
      <c r="V56" s="39"/>
      <c r="W56" s="37" t="s">
        <v>229</v>
      </c>
      <c r="X56" s="10" t="s">
        <v>148</v>
      </c>
      <c r="Y56" s="10" t="s">
        <v>145</v>
      </c>
      <c r="Z56" s="11" t="s">
        <v>151</v>
      </c>
      <c r="AA56" s="34"/>
      <c r="AB56" s="34"/>
      <c r="AC56" s="38">
        <v>0</v>
      </c>
      <c r="AD56" s="39"/>
    </row>
    <row r="57" spans="1:30" s="40" customFormat="1" ht="180" x14ac:dyDescent="0.25">
      <c r="A57" s="10">
        <v>42</v>
      </c>
      <c r="B57" s="10" t="s">
        <v>209</v>
      </c>
      <c r="C57" s="10">
        <v>242</v>
      </c>
      <c r="D57" s="34" t="s">
        <v>223</v>
      </c>
      <c r="E57" s="10">
        <v>100</v>
      </c>
      <c r="F57" s="10" t="s">
        <v>225</v>
      </c>
      <c r="G57" s="10" t="s">
        <v>210</v>
      </c>
      <c r="H57" s="10" t="s">
        <v>211</v>
      </c>
      <c r="I57" s="10" t="s">
        <v>116</v>
      </c>
      <c r="J57" s="10" t="s">
        <v>26</v>
      </c>
      <c r="K57" s="10" t="s">
        <v>305</v>
      </c>
      <c r="L57" s="10" t="s">
        <v>259</v>
      </c>
      <c r="M57" s="10" t="s">
        <v>51</v>
      </c>
      <c r="N57" s="10" t="s">
        <v>219</v>
      </c>
      <c r="O57" s="50"/>
      <c r="P57" s="51" t="s">
        <v>216</v>
      </c>
      <c r="Q57" s="10">
        <v>100</v>
      </c>
      <c r="R57" s="10">
        <v>580</v>
      </c>
      <c r="S57" s="36">
        <f t="shared" si="0"/>
        <v>58000</v>
      </c>
      <c r="T57" s="39"/>
      <c r="U57" s="39"/>
      <c r="V57" s="39"/>
      <c r="W57" s="37" t="s">
        <v>229</v>
      </c>
      <c r="X57" s="10" t="s">
        <v>148</v>
      </c>
      <c r="Y57" s="10" t="s">
        <v>145</v>
      </c>
      <c r="Z57" s="11" t="s">
        <v>151</v>
      </c>
      <c r="AA57" s="34"/>
      <c r="AB57" s="34"/>
      <c r="AC57" s="38">
        <v>0</v>
      </c>
      <c r="AD57" s="39"/>
    </row>
    <row r="58" spans="1:30" s="40" customFormat="1" ht="180" x14ac:dyDescent="0.25">
      <c r="A58" s="10">
        <v>43</v>
      </c>
      <c r="B58" s="10" t="s">
        <v>209</v>
      </c>
      <c r="C58" s="10">
        <v>242</v>
      </c>
      <c r="D58" s="34" t="s">
        <v>223</v>
      </c>
      <c r="E58" s="10">
        <v>100</v>
      </c>
      <c r="F58" s="10" t="s">
        <v>225</v>
      </c>
      <c r="G58" s="10" t="s">
        <v>210</v>
      </c>
      <c r="H58" s="10" t="s">
        <v>211</v>
      </c>
      <c r="I58" s="10" t="s">
        <v>117</v>
      </c>
      <c r="J58" s="10" t="s">
        <v>26</v>
      </c>
      <c r="K58" s="12" t="s">
        <v>304</v>
      </c>
      <c r="L58" s="10" t="s">
        <v>259</v>
      </c>
      <c r="M58" s="10" t="s">
        <v>61</v>
      </c>
      <c r="N58" s="10" t="s">
        <v>219</v>
      </c>
      <c r="O58" s="50"/>
      <c r="P58" s="51" t="s">
        <v>216</v>
      </c>
      <c r="Q58" s="10">
        <v>10</v>
      </c>
      <c r="R58" s="10">
        <v>690</v>
      </c>
      <c r="S58" s="36">
        <f t="shared" si="0"/>
        <v>6900</v>
      </c>
      <c r="T58" s="39"/>
      <c r="U58" s="39"/>
      <c r="V58" s="39"/>
      <c r="W58" s="37" t="s">
        <v>229</v>
      </c>
      <c r="X58" s="10" t="s">
        <v>148</v>
      </c>
      <c r="Y58" s="10" t="s">
        <v>145</v>
      </c>
      <c r="Z58" s="11" t="s">
        <v>151</v>
      </c>
      <c r="AA58" s="34"/>
      <c r="AB58" s="34"/>
      <c r="AC58" s="38">
        <v>0</v>
      </c>
      <c r="AD58" s="39"/>
    </row>
    <row r="59" spans="1:30" s="40" customFormat="1" ht="180" x14ac:dyDescent="0.25">
      <c r="A59" s="10">
        <v>44</v>
      </c>
      <c r="B59" s="10" t="s">
        <v>209</v>
      </c>
      <c r="C59" s="10">
        <v>242</v>
      </c>
      <c r="D59" s="34" t="s">
        <v>223</v>
      </c>
      <c r="E59" s="10">
        <v>100</v>
      </c>
      <c r="F59" s="10" t="s">
        <v>225</v>
      </c>
      <c r="G59" s="10" t="s">
        <v>210</v>
      </c>
      <c r="H59" s="10" t="s">
        <v>211</v>
      </c>
      <c r="I59" s="10" t="s">
        <v>92</v>
      </c>
      <c r="J59" s="10" t="s">
        <v>27</v>
      </c>
      <c r="K59" s="10" t="s">
        <v>303</v>
      </c>
      <c r="L59" s="10" t="s">
        <v>260</v>
      </c>
      <c r="M59" s="10" t="s">
        <v>68</v>
      </c>
      <c r="N59" s="10" t="s">
        <v>219</v>
      </c>
      <c r="O59" s="50"/>
      <c r="P59" s="51" t="s">
        <v>214</v>
      </c>
      <c r="Q59" s="10">
        <v>500</v>
      </c>
      <c r="R59" s="10">
        <v>113</v>
      </c>
      <c r="S59" s="36">
        <f t="shared" si="0"/>
        <v>56500</v>
      </c>
      <c r="T59" s="39"/>
      <c r="U59" s="39"/>
      <c r="V59" s="39"/>
      <c r="W59" s="37" t="s">
        <v>229</v>
      </c>
      <c r="X59" s="10" t="s">
        <v>148</v>
      </c>
      <c r="Y59" s="10" t="s">
        <v>145</v>
      </c>
      <c r="Z59" s="11" t="s">
        <v>151</v>
      </c>
      <c r="AA59" s="34"/>
      <c r="AB59" s="34"/>
      <c r="AC59" s="38">
        <v>0</v>
      </c>
      <c r="AD59" s="39"/>
    </row>
    <row r="60" spans="1:30" s="40" customFormat="1" ht="180" x14ac:dyDescent="0.25">
      <c r="A60" s="10">
        <v>45</v>
      </c>
      <c r="B60" s="10" t="s">
        <v>209</v>
      </c>
      <c r="C60" s="10">
        <v>242</v>
      </c>
      <c r="D60" s="34" t="s">
        <v>223</v>
      </c>
      <c r="E60" s="10">
        <v>100</v>
      </c>
      <c r="F60" s="10" t="s">
        <v>225</v>
      </c>
      <c r="G60" s="10" t="s">
        <v>210</v>
      </c>
      <c r="H60" s="10" t="s">
        <v>211</v>
      </c>
      <c r="I60" s="10" t="s">
        <v>88</v>
      </c>
      <c r="J60" s="10" t="s">
        <v>11</v>
      </c>
      <c r="K60" s="10" t="s">
        <v>302</v>
      </c>
      <c r="L60" s="10" t="s">
        <v>261</v>
      </c>
      <c r="M60" s="10" t="s">
        <v>52</v>
      </c>
      <c r="N60" s="10" t="s">
        <v>219</v>
      </c>
      <c r="O60" s="50"/>
      <c r="P60" s="51" t="s">
        <v>214</v>
      </c>
      <c r="Q60" s="36">
        <v>500</v>
      </c>
      <c r="R60" s="36">
        <v>100</v>
      </c>
      <c r="S60" s="36">
        <f t="shared" si="0"/>
        <v>50000</v>
      </c>
      <c r="T60" s="36"/>
      <c r="U60" s="36"/>
      <c r="V60" s="36"/>
      <c r="W60" s="37" t="s">
        <v>229</v>
      </c>
      <c r="X60" s="10" t="s">
        <v>148</v>
      </c>
      <c r="Y60" s="10" t="s">
        <v>145</v>
      </c>
      <c r="Z60" s="11" t="s">
        <v>151</v>
      </c>
      <c r="AA60" s="34"/>
      <c r="AB60" s="34"/>
      <c r="AC60" s="38">
        <v>0</v>
      </c>
      <c r="AD60" s="39"/>
    </row>
    <row r="61" spans="1:30" s="40" customFormat="1" ht="180" x14ac:dyDescent="0.25">
      <c r="A61" s="10">
        <v>46</v>
      </c>
      <c r="B61" s="10" t="s">
        <v>209</v>
      </c>
      <c r="C61" s="10">
        <v>242</v>
      </c>
      <c r="D61" s="34" t="s">
        <v>223</v>
      </c>
      <c r="E61" s="10">
        <v>100</v>
      </c>
      <c r="F61" s="10" t="s">
        <v>225</v>
      </c>
      <c r="G61" s="10" t="s">
        <v>210</v>
      </c>
      <c r="H61" s="10" t="s">
        <v>211</v>
      </c>
      <c r="I61" s="10" t="s">
        <v>93</v>
      </c>
      <c r="J61" s="10" t="s">
        <v>300</v>
      </c>
      <c r="K61" s="10" t="s">
        <v>301</v>
      </c>
      <c r="L61" s="10" t="s">
        <v>262</v>
      </c>
      <c r="M61" s="10" t="s">
        <v>53</v>
      </c>
      <c r="N61" s="10" t="s">
        <v>219</v>
      </c>
      <c r="O61" s="50"/>
      <c r="P61" s="51" t="s">
        <v>214</v>
      </c>
      <c r="Q61" s="36">
        <v>773</v>
      </c>
      <c r="R61" s="36">
        <v>400</v>
      </c>
      <c r="S61" s="36">
        <f t="shared" si="0"/>
        <v>309200</v>
      </c>
      <c r="T61" s="36"/>
      <c r="U61" s="36"/>
      <c r="V61" s="36"/>
      <c r="W61" s="37" t="s">
        <v>229</v>
      </c>
      <c r="X61" s="10" t="s">
        <v>148</v>
      </c>
      <c r="Y61" s="10" t="s">
        <v>145</v>
      </c>
      <c r="Z61" s="11" t="s">
        <v>151</v>
      </c>
      <c r="AA61" s="34"/>
      <c r="AB61" s="34"/>
      <c r="AC61" s="38">
        <v>0</v>
      </c>
      <c r="AD61" s="39"/>
    </row>
    <row r="62" spans="1:30" s="40" customFormat="1" ht="180" x14ac:dyDescent="0.25">
      <c r="A62" s="10">
        <v>47</v>
      </c>
      <c r="B62" s="10" t="s">
        <v>209</v>
      </c>
      <c r="C62" s="10">
        <v>242</v>
      </c>
      <c r="D62" s="34" t="s">
        <v>223</v>
      </c>
      <c r="E62" s="10">
        <v>100</v>
      </c>
      <c r="F62" s="10" t="s">
        <v>225</v>
      </c>
      <c r="G62" s="10" t="s">
        <v>210</v>
      </c>
      <c r="H62" s="10" t="s">
        <v>211</v>
      </c>
      <c r="I62" s="10" t="s">
        <v>90</v>
      </c>
      <c r="J62" s="10" t="s">
        <v>11</v>
      </c>
      <c r="K62" s="10" t="s">
        <v>299</v>
      </c>
      <c r="L62" s="10" t="s">
        <v>263</v>
      </c>
      <c r="M62" s="10" t="s">
        <v>54</v>
      </c>
      <c r="N62" s="10" t="s">
        <v>219</v>
      </c>
      <c r="O62" s="50"/>
      <c r="P62" s="51" t="s">
        <v>214</v>
      </c>
      <c r="Q62" s="36">
        <v>500</v>
      </c>
      <c r="R62" s="36">
        <v>545</v>
      </c>
      <c r="S62" s="36">
        <f t="shared" si="0"/>
        <v>272500</v>
      </c>
      <c r="T62" s="36"/>
      <c r="U62" s="36"/>
      <c r="V62" s="36"/>
      <c r="W62" s="37" t="s">
        <v>229</v>
      </c>
      <c r="X62" s="10" t="s">
        <v>148</v>
      </c>
      <c r="Y62" s="10" t="s">
        <v>145</v>
      </c>
      <c r="Z62" s="11" t="s">
        <v>151</v>
      </c>
      <c r="AA62" s="34"/>
      <c r="AB62" s="34"/>
      <c r="AC62" s="38">
        <v>0</v>
      </c>
      <c r="AD62" s="39"/>
    </row>
    <row r="63" spans="1:30" s="40" customFormat="1" ht="180" x14ac:dyDescent="0.25">
      <c r="A63" s="10">
        <v>48</v>
      </c>
      <c r="B63" s="10" t="s">
        <v>209</v>
      </c>
      <c r="C63" s="10">
        <v>242</v>
      </c>
      <c r="D63" s="34" t="s">
        <v>223</v>
      </c>
      <c r="E63" s="10">
        <v>100</v>
      </c>
      <c r="F63" s="10" t="s">
        <v>225</v>
      </c>
      <c r="G63" s="10" t="s">
        <v>210</v>
      </c>
      <c r="H63" s="10" t="s">
        <v>211</v>
      </c>
      <c r="I63" s="43" t="s">
        <v>89</v>
      </c>
      <c r="J63" s="10" t="s">
        <v>11</v>
      </c>
      <c r="K63" s="10" t="s">
        <v>311</v>
      </c>
      <c r="L63" s="10"/>
      <c r="M63" s="10"/>
      <c r="N63" s="10" t="s">
        <v>219</v>
      </c>
      <c r="O63" s="50"/>
      <c r="P63" s="51" t="s">
        <v>214</v>
      </c>
      <c r="Q63" s="36">
        <v>200</v>
      </c>
      <c r="R63" s="36">
        <v>400</v>
      </c>
      <c r="S63" s="36">
        <f t="shared" si="0"/>
        <v>80000</v>
      </c>
      <c r="T63" s="36"/>
      <c r="U63" s="36"/>
      <c r="V63" s="36"/>
      <c r="W63" s="37" t="s">
        <v>229</v>
      </c>
      <c r="X63" s="10" t="s">
        <v>148</v>
      </c>
      <c r="Y63" s="10" t="s">
        <v>145</v>
      </c>
      <c r="Z63" s="11" t="s">
        <v>151</v>
      </c>
      <c r="AA63" s="34"/>
      <c r="AB63" s="34"/>
      <c r="AC63" s="38">
        <v>0</v>
      </c>
      <c r="AD63" s="39"/>
    </row>
    <row r="64" spans="1:30" s="40" customFormat="1" ht="180" x14ac:dyDescent="0.25">
      <c r="A64" s="10">
        <v>49</v>
      </c>
      <c r="B64" s="10" t="s">
        <v>209</v>
      </c>
      <c r="C64" s="10">
        <v>242</v>
      </c>
      <c r="D64" s="34" t="s">
        <v>223</v>
      </c>
      <c r="E64" s="10">
        <v>100</v>
      </c>
      <c r="F64" s="10" t="s">
        <v>225</v>
      </c>
      <c r="G64" s="10" t="s">
        <v>210</v>
      </c>
      <c r="H64" s="10" t="s">
        <v>211</v>
      </c>
      <c r="I64" s="10" t="s">
        <v>91</v>
      </c>
      <c r="J64" s="10" t="s">
        <v>11</v>
      </c>
      <c r="K64" s="12" t="s">
        <v>310</v>
      </c>
      <c r="L64" s="10" t="s">
        <v>264</v>
      </c>
      <c r="M64" s="10" t="s">
        <v>71</v>
      </c>
      <c r="N64" s="10" t="s">
        <v>219</v>
      </c>
      <c r="O64" s="50"/>
      <c r="P64" s="51" t="s">
        <v>214</v>
      </c>
      <c r="Q64" s="36">
        <v>500</v>
      </c>
      <c r="R64" s="36">
        <v>100</v>
      </c>
      <c r="S64" s="36">
        <f t="shared" si="0"/>
        <v>50000</v>
      </c>
      <c r="T64" s="36"/>
      <c r="U64" s="36"/>
      <c r="V64" s="36"/>
      <c r="W64" s="37" t="s">
        <v>229</v>
      </c>
      <c r="X64" s="10" t="s">
        <v>148</v>
      </c>
      <c r="Y64" s="10" t="s">
        <v>145</v>
      </c>
      <c r="Z64" s="11" t="s">
        <v>151</v>
      </c>
      <c r="AA64" s="34"/>
      <c r="AB64" s="34"/>
      <c r="AC64" s="38">
        <v>0</v>
      </c>
      <c r="AD64" s="39"/>
    </row>
    <row r="65" spans="1:30" s="40" customFormat="1" ht="180" x14ac:dyDescent="0.25">
      <c r="A65" s="10">
        <v>50</v>
      </c>
      <c r="B65" s="10" t="s">
        <v>209</v>
      </c>
      <c r="C65" s="10">
        <v>242</v>
      </c>
      <c r="D65" s="34" t="s">
        <v>223</v>
      </c>
      <c r="E65" s="10">
        <v>100</v>
      </c>
      <c r="F65" s="10" t="s">
        <v>225</v>
      </c>
      <c r="G65" s="10" t="s">
        <v>210</v>
      </c>
      <c r="H65" s="10" t="s">
        <v>211</v>
      </c>
      <c r="I65" s="10" t="s">
        <v>118</v>
      </c>
      <c r="J65" s="10" t="s">
        <v>72</v>
      </c>
      <c r="K65" s="10" t="s">
        <v>309</v>
      </c>
      <c r="L65" s="10" t="s">
        <v>265</v>
      </c>
      <c r="M65" s="10" t="s">
        <v>73</v>
      </c>
      <c r="N65" s="10" t="s">
        <v>219</v>
      </c>
      <c r="O65" s="50"/>
      <c r="P65" s="51" t="s">
        <v>214</v>
      </c>
      <c r="Q65" s="36">
        <v>20</v>
      </c>
      <c r="R65" s="36">
        <v>1480</v>
      </c>
      <c r="S65" s="36">
        <f t="shared" si="0"/>
        <v>29600</v>
      </c>
      <c r="T65" s="36"/>
      <c r="U65" s="36"/>
      <c r="V65" s="36"/>
      <c r="W65" s="37" t="s">
        <v>229</v>
      </c>
      <c r="X65" s="10" t="s">
        <v>148</v>
      </c>
      <c r="Y65" s="10" t="s">
        <v>145</v>
      </c>
      <c r="Z65" s="11" t="s">
        <v>151</v>
      </c>
      <c r="AA65" s="34"/>
      <c r="AB65" s="34"/>
      <c r="AC65" s="38">
        <v>0</v>
      </c>
      <c r="AD65" s="39"/>
    </row>
    <row r="66" spans="1:30" s="40" customFormat="1" ht="180" x14ac:dyDescent="0.25">
      <c r="A66" s="10">
        <v>51</v>
      </c>
      <c r="B66" s="10" t="s">
        <v>209</v>
      </c>
      <c r="C66" s="10">
        <v>242</v>
      </c>
      <c r="D66" s="34" t="s">
        <v>223</v>
      </c>
      <c r="E66" s="10">
        <v>100</v>
      </c>
      <c r="F66" s="10" t="s">
        <v>225</v>
      </c>
      <c r="G66" s="10" t="s">
        <v>210</v>
      </c>
      <c r="H66" s="10" t="s">
        <v>211</v>
      </c>
      <c r="I66" s="10" t="s">
        <v>119</v>
      </c>
      <c r="J66" s="10" t="s">
        <v>69</v>
      </c>
      <c r="K66" s="12" t="s">
        <v>308</v>
      </c>
      <c r="L66" s="10" t="s">
        <v>266</v>
      </c>
      <c r="M66" s="10" t="s">
        <v>70</v>
      </c>
      <c r="N66" s="10" t="s">
        <v>219</v>
      </c>
      <c r="O66" s="50"/>
      <c r="P66" s="51" t="s">
        <v>214</v>
      </c>
      <c r="Q66" s="36">
        <v>10</v>
      </c>
      <c r="R66" s="36">
        <v>1324</v>
      </c>
      <c r="S66" s="36">
        <f t="shared" si="0"/>
        <v>13240</v>
      </c>
      <c r="T66" s="36"/>
      <c r="U66" s="36"/>
      <c r="V66" s="36"/>
      <c r="W66" s="37" t="s">
        <v>229</v>
      </c>
      <c r="X66" s="10" t="s">
        <v>148</v>
      </c>
      <c r="Y66" s="10" t="s">
        <v>145</v>
      </c>
      <c r="Z66" s="11" t="s">
        <v>151</v>
      </c>
      <c r="AA66" s="34"/>
      <c r="AB66" s="34"/>
      <c r="AC66" s="38">
        <v>0</v>
      </c>
      <c r="AD66" s="39"/>
    </row>
    <row r="67" spans="1:30" s="40" customFormat="1" ht="180" x14ac:dyDescent="0.25">
      <c r="A67" s="10">
        <v>52</v>
      </c>
      <c r="B67" s="10" t="s">
        <v>209</v>
      </c>
      <c r="C67" s="10">
        <v>242</v>
      </c>
      <c r="D67" s="34" t="s">
        <v>223</v>
      </c>
      <c r="E67" s="10">
        <v>100</v>
      </c>
      <c r="F67" s="10" t="s">
        <v>225</v>
      </c>
      <c r="G67" s="10" t="s">
        <v>210</v>
      </c>
      <c r="H67" s="10" t="s">
        <v>211</v>
      </c>
      <c r="I67" s="10" t="s">
        <v>120</v>
      </c>
      <c r="J67" s="36" t="s">
        <v>24</v>
      </c>
      <c r="K67" s="43" t="s">
        <v>298</v>
      </c>
      <c r="L67" s="10"/>
      <c r="M67" s="10"/>
      <c r="N67" s="10" t="s">
        <v>219</v>
      </c>
      <c r="O67" s="10"/>
      <c r="P67" s="51" t="s">
        <v>214</v>
      </c>
      <c r="Q67" s="36">
        <v>100</v>
      </c>
      <c r="R67" s="36">
        <v>849</v>
      </c>
      <c r="S67" s="36">
        <f>Q67*R67</f>
        <v>84900</v>
      </c>
      <c r="T67" s="36"/>
      <c r="U67" s="36"/>
      <c r="V67" s="36"/>
      <c r="W67" s="37" t="s">
        <v>229</v>
      </c>
      <c r="X67" s="10" t="s">
        <v>148</v>
      </c>
      <c r="Y67" s="10" t="s">
        <v>145</v>
      </c>
      <c r="Z67" s="11" t="s">
        <v>151</v>
      </c>
      <c r="AA67" s="34"/>
      <c r="AB67" s="34"/>
      <c r="AC67" s="38">
        <v>0</v>
      </c>
      <c r="AD67" s="39"/>
    </row>
    <row r="68" spans="1:30" s="40" customFormat="1" x14ac:dyDescent="0.25">
      <c r="A68" s="10"/>
      <c r="B68" s="10"/>
      <c r="C68" s="196" t="s">
        <v>74</v>
      </c>
      <c r="D68" s="196"/>
      <c r="E68" s="196"/>
      <c r="F68" s="196"/>
      <c r="G68" s="196"/>
      <c r="H68" s="196"/>
      <c r="I68" s="196"/>
      <c r="J68" s="196"/>
      <c r="K68" s="196"/>
      <c r="L68" s="196"/>
      <c r="M68" s="196"/>
      <c r="N68" s="196"/>
      <c r="O68" s="196"/>
      <c r="P68" s="196"/>
      <c r="Q68" s="196"/>
      <c r="R68" s="36"/>
      <c r="S68" s="36">
        <f>SUM(S16:S67)</f>
        <v>5587500</v>
      </c>
      <c r="T68" s="36"/>
      <c r="U68" s="36"/>
      <c r="V68" s="36"/>
      <c r="W68" s="37"/>
      <c r="X68" s="43"/>
      <c r="Y68" s="10"/>
      <c r="Z68" s="11"/>
      <c r="AA68" s="34"/>
      <c r="AB68" s="34"/>
      <c r="AC68" s="38"/>
      <c r="AD68" s="39"/>
    </row>
    <row r="69" spans="1:30" s="40" customFormat="1" ht="180" x14ac:dyDescent="0.25">
      <c r="A69" s="10">
        <v>53</v>
      </c>
      <c r="B69" s="10" t="s">
        <v>209</v>
      </c>
      <c r="C69" s="10">
        <v>242</v>
      </c>
      <c r="D69" s="34" t="s">
        <v>223</v>
      </c>
      <c r="E69" s="10">
        <v>100</v>
      </c>
      <c r="F69" s="10" t="s">
        <v>225</v>
      </c>
      <c r="G69" s="46" t="s">
        <v>210</v>
      </c>
      <c r="H69" s="10" t="s">
        <v>211</v>
      </c>
      <c r="I69" s="10" t="s">
        <v>121</v>
      </c>
      <c r="J69" s="10" t="s">
        <v>270</v>
      </c>
      <c r="K69" s="10" t="s">
        <v>269</v>
      </c>
      <c r="L69" s="10"/>
      <c r="M69" s="10"/>
      <c r="N69" s="10" t="s">
        <v>220</v>
      </c>
      <c r="O69" s="10"/>
      <c r="P69" s="51" t="s">
        <v>214</v>
      </c>
      <c r="Q69" s="36">
        <v>1</v>
      </c>
      <c r="R69" s="36">
        <v>373214.29</v>
      </c>
      <c r="S69" s="36">
        <f t="shared" ref="S69:S82" si="1">Q69*R69</f>
        <v>373214.29</v>
      </c>
      <c r="T69" s="36"/>
      <c r="U69" s="36"/>
      <c r="V69" s="36"/>
      <c r="W69" s="37" t="s">
        <v>230</v>
      </c>
      <c r="X69" s="10" t="s">
        <v>149</v>
      </c>
      <c r="Y69" s="10" t="s">
        <v>146</v>
      </c>
      <c r="Z69" s="11" t="s">
        <v>151</v>
      </c>
      <c r="AA69" s="34"/>
      <c r="AB69" s="34"/>
      <c r="AC69" s="38">
        <v>100</v>
      </c>
      <c r="AD69" s="39"/>
    </row>
    <row r="70" spans="1:30" s="40" customFormat="1" ht="180" x14ac:dyDescent="0.25">
      <c r="A70" s="10">
        <v>54</v>
      </c>
      <c r="B70" s="10" t="s">
        <v>209</v>
      </c>
      <c r="C70" s="10">
        <v>242</v>
      </c>
      <c r="D70" s="34" t="s">
        <v>223</v>
      </c>
      <c r="E70" s="10">
        <v>100</v>
      </c>
      <c r="F70" s="10" t="s">
        <v>225</v>
      </c>
      <c r="G70" s="46" t="s">
        <v>210</v>
      </c>
      <c r="H70" s="10" t="s">
        <v>211</v>
      </c>
      <c r="I70" s="10" t="s">
        <v>121</v>
      </c>
      <c r="J70" s="10" t="s">
        <v>270</v>
      </c>
      <c r="K70" s="10" t="s">
        <v>269</v>
      </c>
      <c r="L70" s="10"/>
      <c r="M70" s="10"/>
      <c r="N70" s="10" t="s">
        <v>220</v>
      </c>
      <c r="O70" s="10"/>
      <c r="P70" s="51" t="s">
        <v>214</v>
      </c>
      <c r="Q70" s="36">
        <v>1</v>
      </c>
      <c r="R70" s="36">
        <v>162500</v>
      </c>
      <c r="S70" s="36">
        <f t="shared" si="1"/>
        <v>162500</v>
      </c>
      <c r="T70" s="36"/>
      <c r="U70" s="36"/>
      <c r="V70" s="36"/>
      <c r="W70" s="37" t="s">
        <v>231</v>
      </c>
      <c r="X70" s="10" t="s">
        <v>149</v>
      </c>
      <c r="Y70" s="10" t="s">
        <v>146</v>
      </c>
      <c r="Z70" s="11" t="s">
        <v>151</v>
      </c>
      <c r="AA70" s="34"/>
      <c r="AB70" s="34"/>
      <c r="AC70" s="38">
        <v>100</v>
      </c>
      <c r="AD70" s="39"/>
    </row>
    <row r="71" spans="1:30" s="40" customFormat="1" x14ac:dyDescent="0.25">
      <c r="A71" s="10"/>
      <c r="B71" s="10"/>
      <c r="C71" s="196" t="s">
        <v>22</v>
      </c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36">
        <f>SUM(S69:S70)</f>
        <v>535714.29</v>
      </c>
      <c r="T71" s="36"/>
      <c r="U71" s="36"/>
      <c r="V71" s="36"/>
      <c r="W71" s="37"/>
      <c r="X71" s="43"/>
      <c r="Y71" s="10"/>
      <c r="Z71" s="11"/>
      <c r="AA71" s="34"/>
      <c r="AB71" s="34"/>
      <c r="AC71" s="38"/>
      <c r="AD71" s="39"/>
    </row>
    <row r="72" spans="1:30" s="40" customFormat="1" ht="180" x14ac:dyDescent="0.25">
      <c r="A72" s="10">
        <v>55</v>
      </c>
      <c r="B72" s="10" t="s">
        <v>209</v>
      </c>
      <c r="C72" s="10">
        <v>242</v>
      </c>
      <c r="D72" s="34" t="s">
        <v>223</v>
      </c>
      <c r="E72" s="10">
        <v>100</v>
      </c>
      <c r="F72" s="10" t="s">
        <v>225</v>
      </c>
      <c r="G72" s="10" t="s">
        <v>210</v>
      </c>
      <c r="H72" s="10" t="s">
        <v>211</v>
      </c>
      <c r="I72" s="44" t="s">
        <v>122</v>
      </c>
      <c r="J72" s="10" t="s">
        <v>271</v>
      </c>
      <c r="K72" s="10" t="s">
        <v>272</v>
      </c>
      <c r="L72" s="10"/>
      <c r="M72" s="10"/>
      <c r="N72" s="10" t="s">
        <v>219</v>
      </c>
      <c r="O72" s="10"/>
      <c r="P72" s="51" t="s">
        <v>214</v>
      </c>
      <c r="Q72" s="36">
        <v>3000</v>
      </c>
      <c r="R72" s="36">
        <v>121</v>
      </c>
      <c r="S72" s="36">
        <f t="shared" si="1"/>
        <v>363000</v>
      </c>
      <c r="T72" s="36"/>
      <c r="U72" s="36"/>
      <c r="V72" s="36"/>
      <c r="W72" s="37" t="s">
        <v>232</v>
      </c>
      <c r="X72" s="10" t="s">
        <v>148</v>
      </c>
      <c r="Y72" s="10" t="s">
        <v>145</v>
      </c>
      <c r="Z72" s="11" t="s">
        <v>151</v>
      </c>
      <c r="AA72" s="34"/>
      <c r="AB72" s="34"/>
      <c r="AC72" s="38">
        <v>0</v>
      </c>
      <c r="AD72" s="39"/>
    </row>
    <row r="73" spans="1:30" s="40" customFormat="1" ht="180" x14ac:dyDescent="0.25">
      <c r="A73" s="10">
        <v>56</v>
      </c>
      <c r="B73" s="10" t="s">
        <v>209</v>
      </c>
      <c r="C73" s="10">
        <v>242</v>
      </c>
      <c r="D73" s="34" t="s">
        <v>223</v>
      </c>
      <c r="E73" s="10">
        <v>100</v>
      </c>
      <c r="F73" s="10" t="s">
        <v>225</v>
      </c>
      <c r="G73" s="10" t="s">
        <v>210</v>
      </c>
      <c r="H73" s="10" t="s">
        <v>211</v>
      </c>
      <c r="I73" s="44" t="s">
        <v>122</v>
      </c>
      <c r="J73" s="10" t="s">
        <v>271</v>
      </c>
      <c r="K73" s="10" t="s">
        <v>272</v>
      </c>
      <c r="L73" s="10"/>
      <c r="M73" s="10"/>
      <c r="N73" s="10" t="s">
        <v>219</v>
      </c>
      <c r="O73" s="10"/>
      <c r="P73" s="51" t="s">
        <v>214</v>
      </c>
      <c r="Q73" s="36">
        <v>1500</v>
      </c>
      <c r="R73" s="36">
        <v>10</v>
      </c>
      <c r="S73" s="36">
        <f t="shared" si="1"/>
        <v>15000</v>
      </c>
      <c r="T73" s="36"/>
      <c r="U73" s="36"/>
      <c r="V73" s="36"/>
      <c r="W73" s="37" t="s">
        <v>232</v>
      </c>
      <c r="X73" s="10" t="s">
        <v>148</v>
      </c>
      <c r="Y73" s="10" t="s">
        <v>145</v>
      </c>
      <c r="Z73" s="11" t="s">
        <v>151</v>
      </c>
      <c r="AA73" s="34"/>
      <c r="AB73" s="34"/>
      <c r="AC73" s="38">
        <v>0</v>
      </c>
      <c r="AD73" s="39"/>
    </row>
    <row r="74" spans="1:30" s="40" customFormat="1" ht="180" x14ac:dyDescent="0.25">
      <c r="A74" s="10">
        <v>57</v>
      </c>
      <c r="B74" s="10" t="s">
        <v>209</v>
      </c>
      <c r="C74" s="10">
        <v>242</v>
      </c>
      <c r="D74" s="34" t="s">
        <v>223</v>
      </c>
      <c r="E74" s="10">
        <v>100</v>
      </c>
      <c r="F74" s="10" t="s">
        <v>225</v>
      </c>
      <c r="G74" s="10" t="s">
        <v>210</v>
      </c>
      <c r="H74" s="10" t="s">
        <v>211</v>
      </c>
      <c r="I74" s="44" t="s">
        <v>122</v>
      </c>
      <c r="J74" s="10" t="s">
        <v>271</v>
      </c>
      <c r="K74" s="10" t="s">
        <v>272</v>
      </c>
      <c r="L74" s="10"/>
      <c r="M74" s="10"/>
      <c r="N74" s="10" t="s">
        <v>219</v>
      </c>
      <c r="O74" s="10"/>
      <c r="P74" s="51" t="s">
        <v>214</v>
      </c>
      <c r="Q74" s="36">
        <v>1440</v>
      </c>
      <c r="R74" s="36">
        <v>50</v>
      </c>
      <c r="S74" s="36">
        <f t="shared" si="1"/>
        <v>72000</v>
      </c>
      <c r="T74" s="36"/>
      <c r="U74" s="36"/>
      <c r="V74" s="36"/>
      <c r="W74" s="37" t="s">
        <v>232</v>
      </c>
      <c r="X74" s="10" t="s">
        <v>148</v>
      </c>
      <c r="Y74" s="10" t="s">
        <v>145</v>
      </c>
      <c r="Z74" s="11" t="s">
        <v>151</v>
      </c>
      <c r="AA74" s="34"/>
      <c r="AB74" s="34"/>
      <c r="AC74" s="38">
        <v>0</v>
      </c>
      <c r="AD74" s="39"/>
    </row>
    <row r="75" spans="1:30" s="40" customFormat="1" x14ac:dyDescent="0.25">
      <c r="A75" s="10"/>
      <c r="B75" s="10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36"/>
      <c r="S75" s="36">
        <f>SUM(S72:S74)</f>
        <v>450000</v>
      </c>
      <c r="T75" s="36"/>
      <c r="U75" s="36"/>
      <c r="V75" s="36"/>
      <c r="W75" s="37"/>
      <c r="X75" s="43"/>
      <c r="Y75" s="10"/>
      <c r="Z75" s="11"/>
      <c r="AA75" s="34"/>
      <c r="AB75" s="34"/>
      <c r="AC75" s="38"/>
      <c r="AD75" s="39"/>
    </row>
    <row r="76" spans="1:30" s="40" customFormat="1" ht="203.25" customHeight="1" x14ac:dyDescent="0.25">
      <c r="A76" s="10">
        <v>58</v>
      </c>
      <c r="B76" s="10" t="s">
        <v>209</v>
      </c>
      <c r="C76" s="10">
        <v>242</v>
      </c>
      <c r="D76" s="34" t="s">
        <v>223</v>
      </c>
      <c r="E76" s="10">
        <v>100</v>
      </c>
      <c r="F76" s="10" t="s">
        <v>225</v>
      </c>
      <c r="G76" s="10" t="s">
        <v>210</v>
      </c>
      <c r="H76" s="10" t="s">
        <v>3</v>
      </c>
      <c r="I76" s="10" t="s">
        <v>123</v>
      </c>
      <c r="J76" s="10" t="s">
        <v>274</v>
      </c>
      <c r="K76" s="10" t="s">
        <v>273</v>
      </c>
      <c r="L76" s="10"/>
      <c r="M76" s="10"/>
      <c r="N76" s="10" t="s">
        <v>219</v>
      </c>
      <c r="O76" s="10"/>
      <c r="P76" s="10" t="s">
        <v>213</v>
      </c>
      <c r="Q76" s="36">
        <v>305</v>
      </c>
      <c r="R76" s="36">
        <v>1610.07</v>
      </c>
      <c r="S76" s="36">
        <f t="shared" si="1"/>
        <v>491071.35</v>
      </c>
      <c r="T76" s="36"/>
      <c r="U76" s="36"/>
      <c r="V76" s="36"/>
      <c r="W76" s="37" t="s">
        <v>230</v>
      </c>
      <c r="X76" s="10" t="s">
        <v>148</v>
      </c>
      <c r="Y76" s="10" t="s">
        <v>145</v>
      </c>
      <c r="Z76" s="11" t="s">
        <v>151</v>
      </c>
      <c r="AA76" s="34"/>
      <c r="AB76" s="34"/>
      <c r="AC76" s="38">
        <v>0</v>
      </c>
      <c r="AD76" s="39"/>
    </row>
    <row r="77" spans="1:30" s="40" customFormat="1" x14ac:dyDescent="0.25">
      <c r="A77" s="10"/>
      <c r="B77" s="10"/>
      <c r="C77" s="10"/>
      <c r="D77" s="34" t="s">
        <v>223</v>
      </c>
      <c r="E77" s="10"/>
      <c r="F77" s="10"/>
      <c r="G77" s="10"/>
      <c r="H77" s="10"/>
      <c r="I77" s="10"/>
      <c r="J77" s="10"/>
      <c r="K77" s="10"/>
      <c r="L77" s="10"/>
      <c r="M77" s="10"/>
      <c r="N77" s="53"/>
      <c r="O77" s="10"/>
      <c r="P77" s="10"/>
      <c r="Q77" s="36"/>
      <c r="R77" s="36"/>
      <c r="S77" s="36">
        <f>SUM(S76)</f>
        <v>491071.35</v>
      </c>
      <c r="T77" s="36"/>
      <c r="U77" s="36"/>
      <c r="V77" s="36"/>
      <c r="W77" s="37"/>
      <c r="X77" s="43"/>
      <c r="Y77" s="10"/>
      <c r="Z77" s="11"/>
      <c r="AA77" s="34"/>
      <c r="AB77" s="34"/>
      <c r="AC77" s="38"/>
      <c r="AD77" s="39"/>
    </row>
    <row r="78" spans="1:30" s="40" customFormat="1" ht="180" x14ac:dyDescent="0.25">
      <c r="A78" s="10">
        <v>59</v>
      </c>
      <c r="B78" s="10" t="s">
        <v>209</v>
      </c>
      <c r="C78" s="10">
        <v>242</v>
      </c>
      <c r="D78" s="34" t="s">
        <v>223</v>
      </c>
      <c r="E78" s="10">
        <v>100</v>
      </c>
      <c r="F78" s="10" t="s">
        <v>225</v>
      </c>
      <c r="G78" s="10" t="s">
        <v>210</v>
      </c>
      <c r="H78" s="10" t="s">
        <v>211</v>
      </c>
      <c r="I78" s="50" t="s">
        <v>124</v>
      </c>
      <c r="J78" s="48" t="s">
        <v>276</v>
      </c>
      <c r="K78" s="48" t="s">
        <v>275</v>
      </c>
      <c r="L78" s="10"/>
      <c r="M78" s="10"/>
      <c r="N78" s="10" t="s">
        <v>219</v>
      </c>
      <c r="O78" s="10"/>
      <c r="P78" s="10" t="s">
        <v>214</v>
      </c>
      <c r="Q78" s="36">
        <v>100</v>
      </c>
      <c r="R78" s="36">
        <v>2180.0100000000002</v>
      </c>
      <c r="S78" s="36">
        <f t="shared" si="1"/>
        <v>218001.00000000003</v>
      </c>
      <c r="T78" s="36"/>
      <c r="U78" s="36"/>
      <c r="V78" s="36"/>
      <c r="W78" s="37" t="s">
        <v>229</v>
      </c>
      <c r="X78" s="10" t="s">
        <v>148</v>
      </c>
      <c r="Y78" s="10" t="s">
        <v>145</v>
      </c>
      <c r="Z78" s="11" t="s">
        <v>151</v>
      </c>
      <c r="AA78" s="34"/>
      <c r="AB78" s="34"/>
      <c r="AC78" s="38">
        <v>0</v>
      </c>
      <c r="AD78" s="39"/>
    </row>
    <row r="79" spans="1:30" s="40" customFormat="1" ht="180" x14ac:dyDescent="0.25">
      <c r="A79" s="10">
        <v>60</v>
      </c>
      <c r="B79" s="10" t="s">
        <v>209</v>
      </c>
      <c r="C79" s="10">
        <v>242</v>
      </c>
      <c r="D79" s="34" t="s">
        <v>223</v>
      </c>
      <c r="E79" s="10">
        <v>100</v>
      </c>
      <c r="F79" s="10" t="s">
        <v>225</v>
      </c>
      <c r="G79" s="46" t="s">
        <v>210</v>
      </c>
      <c r="H79" s="10" t="s">
        <v>211</v>
      </c>
      <c r="I79" s="10" t="s">
        <v>125</v>
      </c>
      <c r="J79" s="48" t="s">
        <v>277</v>
      </c>
      <c r="K79" s="48" t="s">
        <v>278</v>
      </c>
      <c r="L79" s="10"/>
      <c r="M79" s="10"/>
      <c r="N79" s="10" t="s">
        <v>219</v>
      </c>
      <c r="O79" s="10"/>
      <c r="P79" s="10" t="s">
        <v>214</v>
      </c>
      <c r="Q79" s="36">
        <v>60</v>
      </c>
      <c r="R79" s="36">
        <v>2200</v>
      </c>
      <c r="S79" s="36">
        <f t="shared" si="1"/>
        <v>132000</v>
      </c>
      <c r="T79" s="36"/>
      <c r="U79" s="36"/>
      <c r="V79" s="36"/>
      <c r="W79" s="37" t="s">
        <v>229</v>
      </c>
      <c r="X79" s="10" t="s">
        <v>148</v>
      </c>
      <c r="Y79" s="10" t="s">
        <v>145</v>
      </c>
      <c r="Z79" s="11" t="s">
        <v>151</v>
      </c>
      <c r="AA79" s="34"/>
      <c r="AB79" s="34"/>
      <c r="AC79" s="38">
        <v>0</v>
      </c>
      <c r="AD79" s="39"/>
    </row>
    <row r="80" spans="1:30" s="40" customFormat="1" ht="180" x14ac:dyDescent="0.25">
      <c r="A80" s="10">
        <v>61</v>
      </c>
      <c r="B80" s="10" t="s">
        <v>209</v>
      </c>
      <c r="C80" s="10">
        <v>242</v>
      </c>
      <c r="D80" s="34" t="s">
        <v>223</v>
      </c>
      <c r="E80" s="10">
        <v>100</v>
      </c>
      <c r="F80" s="10" t="s">
        <v>225</v>
      </c>
      <c r="G80" s="10" t="s">
        <v>210</v>
      </c>
      <c r="H80" s="10" t="s">
        <v>211</v>
      </c>
      <c r="I80" s="44" t="s">
        <v>126</v>
      </c>
      <c r="J80" s="48" t="s">
        <v>62</v>
      </c>
      <c r="K80" s="10" t="s">
        <v>279</v>
      </c>
      <c r="L80" s="10"/>
      <c r="M80" s="10"/>
      <c r="N80" s="10" t="s">
        <v>219</v>
      </c>
      <c r="O80" s="10"/>
      <c r="P80" s="10" t="s">
        <v>214</v>
      </c>
      <c r="Q80" s="36">
        <v>100</v>
      </c>
      <c r="R80" s="36">
        <v>3433.57</v>
      </c>
      <c r="S80" s="36">
        <f t="shared" si="1"/>
        <v>343357</v>
      </c>
      <c r="T80" s="36"/>
      <c r="U80" s="36"/>
      <c r="V80" s="36"/>
      <c r="W80" s="37" t="s">
        <v>229</v>
      </c>
      <c r="X80" s="10" t="s">
        <v>148</v>
      </c>
      <c r="Y80" s="10" t="s">
        <v>145</v>
      </c>
      <c r="Z80" s="11" t="s">
        <v>151</v>
      </c>
      <c r="AA80" s="34"/>
      <c r="AB80" s="34"/>
      <c r="AC80" s="38">
        <v>0</v>
      </c>
      <c r="AD80" s="39"/>
    </row>
    <row r="81" spans="1:30" s="40" customFormat="1" ht="180" x14ac:dyDescent="0.25">
      <c r="A81" s="10">
        <v>62</v>
      </c>
      <c r="B81" s="10" t="s">
        <v>209</v>
      </c>
      <c r="C81" s="10">
        <v>242</v>
      </c>
      <c r="D81" s="34" t="s">
        <v>223</v>
      </c>
      <c r="E81" s="10">
        <v>100</v>
      </c>
      <c r="F81" s="10" t="s">
        <v>225</v>
      </c>
      <c r="G81" s="10" t="s">
        <v>210</v>
      </c>
      <c r="H81" s="10" t="s">
        <v>211</v>
      </c>
      <c r="I81" s="10" t="s">
        <v>127</v>
      </c>
      <c r="J81" s="36" t="s">
        <v>281</v>
      </c>
      <c r="K81" s="10" t="s">
        <v>280</v>
      </c>
      <c r="L81" s="10"/>
      <c r="M81" s="10"/>
      <c r="N81" s="10" t="s">
        <v>219</v>
      </c>
      <c r="O81" s="10"/>
      <c r="P81" s="10" t="s">
        <v>214</v>
      </c>
      <c r="Q81" s="36">
        <v>120</v>
      </c>
      <c r="R81" s="36">
        <v>3125</v>
      </c>
      <c r="S81" s="36">
        <f t="shared" si="1"/>
        <v>375000</v>
      </c>
      <c r="T81" s="36"/>
      <c r="U81" s="36"/>
      <c r="V81" s="36"/>
      <c r="W81" s="37" t="s">
        <v>229</v>
      </c>
      <c r="X81" s="10" t="s">
        <v>148</v>
      </c>
      <c r="Y81" s="10" t="s">
        <v>145</v>
      </c>
      <c r="Z81" s="11" t="s">
        <v>151</v>
      </c>
      <c r="AA81" s="34"/>
      <c r="AB81" s="34"/>
      <c r="AC81" s="38">
        <v>0</v>
      </c>
      <c r="AD81" s="39"/>
    </row>
    <row r="82" spans="1:30" s="40" customFormat="1" ht="180" x14ac:dyDescent="0.25">
      <c r="A82" s="10">
        <v>63</v>
      </c>
      <c r="B82" s="10" t="s">
        <v>209</v>
      </c>
      <c r="C82" s="10">
        <v>242</v>
      </c>
      <c r="D82" s="34" t="s">
        <v>223</v>
      </c>
      <c r="E82" s="10">
        <v>100</v>
      </c>
      <c r="F82" s="10" t="s">
        <v>225</v>
      </c>
      <c r="G82" s="46" t="s">
        <v>210</v>
      </c>
      <c r="H82" s="10" t="s">
        <v>211</v>
      </c>
      <c r="I82" s="10" t="s">
        <v>128</v>
      </c>
      <c r="J82" s="36" t="s">
        <v>281</v>
      </c>
      <c r="K82" s="10" t="s">
        <v>282</v>
      </c>
      <c r="L82" s="10"/>
      <c r="M82" s="10"/>
      <c r="N82" s="10" t="s">
        <v>219</v>
      </c>
      <c r="O82" s="10"/>
      <c r="P82" s="10" t="s">
        <v>214</v>
      </c>
      <c r="Q82" s="36">
        <v>120</v>
      </c>
      <c r="R82" s="36">
        <v>1870</v>
      </c>
      <c r="S82" s="36">
        <f t="shared" si="1"/>
        <v>224400</v>
      </c>
      <c r="T82" s="36"/>
      <c r="U82" s="36"/>
      <c r="V82" s="36"/>
      <c r="W82" s="37" t="s">
        <v>229</v>
      </c>
      <c r="X82" s="10" t="s">
        <v>148</v>
      </c>
      <c r="Y82" s="10" t="s">
        <v>145</v>
      </c>
      <c r="Z82" s="11" t="s">
        <v>151</v>
      </c>
      <c r="AA82" s="34"/>
      <c r="AB82" s="34"/>
      <c r="AC82" s="38">
        <v>0</v>
      </c>
      <c r="AD82" s="39"/>
    </row>
    <row r="83" spans="1:30" s="40" customFormat="1" ht="180" x14ac:dyDescent="0.25">
      <c r="A83" s="10">
        <v>64</v>
      </c>
      <c r="B83" s="10" t="s">
        <v>209</v>
      </c>
      <c r="C83" s="10">
        <v>242</v>
      </c>
      <c r="D83" s="34" t="s">
        <v>223</v>
      </c>
      <c r="E83" s="10">
        <v>100</v>
      </c>
      <c r="F83" s="10" t="s">
        <v>225</v>
      </c>
      <c r="G83" s="46" t="s">
        <v>210</v>
      </c>
      <c r="H83" s="10" t="s">
        <v>211</v>
      </c>
      <c r="I83" s="10" t="s">
        <v>129</v>
      </c>
      <c r="J83" s="10" t="s">
        <v>296</v>
      </c>
      <c r="K83" s="10" t="s">
        <v>295</v>
      </c>
      <c r="L83" s="51" t="s">
        <v>32</v>
      </c>
      <c r="M83" s="10"/>
      <c r="N83" s="10" t="s">
        <v>219</v>
      </c>
      <c r="O83" s="10"/>
      <c r="P83" s="10" t="s">
        <v>214</v>
      </c>
      <c r="Q83" s="54">
        <v>15</v>
      </c>
      <c r="R83" s="55">
        <v>8488.75</v>
      </c>
      <c r="S83" s="36">
        <f>Q83*R83</f>
        <v>127331.25</v>
      </c>
      <c r="T83" s="36"/>
      <c r="U83" s="36"/>
      <c r="V83" s="36"/>
      <c r="W83" s="37" t="s">
        <v>229</v>
      </c>
      <c r="X83" s="10" t="s">
        <v>148</v>
      </c>
      <c r="Y83" s="10" t="s">
        <v>145</v>
      </c>
      <c r="Z83" s="11" t="s">
        <v>151</v>
      </c>
      <c r="AA83" s="34"/>
      <c r="AB83" s="34"/>
      <c r="AC83" s="38">
        <v>0</v>
      </c>
      <c r="AD83" s="39"/>
    </row>
    <row r="84" spans="1:30" s="40" customFormat="1" ht="180" x14ac:dyDescent="0.25">
      <c r="A84" s="10">
        <v>65</v>
      </c>
      <c r="B84" s="10" t="s">
        <v>209</v>
      </c>
      <c r="C84" s="10">
        <v>242</v>
      </c>
      <c r="D84" s="34" t="s">
        <v>223</v>
      </c>
      <c r="E84" s="10">
        <v>100</v>
      </c>
      <c r="F84" s="10" t="s">
        <v>225</v>
      </c>
      <c r="G84" s="46" t="s">
        <v>210</v>
      </c>
      <c r="H84" s="10" t="s">
        <v>211</v>
      </c>
      <c r="I84" s="10" t="s">
        <v>129</v>
      </c>
      <c r="J84" s="10" t="s">
        <v>296</v>
      </c>
      <c r="K84" s="10" t="s">
        <v>295</v>
      </c>
      <c r="L84" s="51" t="s">
        <v>33</v>
      </c>
      <c r="M84" s="10"/>
      <c r="N84" s="10" t="s">
        <v>219</v>
      </c>
      <c r="O84" s="10"/>
      <c r="P84" s="10" t="s">
        <v>214</v>
      </c>
      <c r="Q84" s="54">
        <v>15</v>
      </c>
      <c r="R84" s="55">
        <v>8482.14</v>
      </c>
      <c r="S84" s="36">
        <f t="shared" ref="S84:S104" si="2">Q84*R84</f>
        <v>127232.09999999999</v>
      </c>
      <c r="T84" s="36"/>
      <c r="U84" s="36"/>
      <c r="V84" s="36"/>
      <c r="W84" s="37" t="s">
        <v>229</v>
      </c>
      <c r="X84" s="10" t="s">
        <v>148</v>
      </c>
      <c r="Y84" s="10" t="s">
        <v>145</v>
      </c>
      <c r="Z84" s="11" t="s">
        <v>151</v>
      </c>
      <c r="AA84" s="34"/>
      <c r="AB84" s="34"/>
      <c r="AC84" s="38">
        <v>0</v>
      </c>
      <c r="AD84" s="39"/>
    </row>
    <row r="85" spans="1:30" s="40" customFormat="1" ht="180" x14ac:dyDescent="0.25">
      <c r="A85" s="10">
        <v>66</v>
      </c>
      <c r="B85" s="10" t="s">
        <v>209</v>
      </c>
      <c r="C85" s="10">
        <v>242</v>
      </c>
      <c r="D85" s="34" t="s">
        <v>223</v>
      </c>
      <c r="E85" s="10">
        <v>100</v>
      </c>
      <c r="F85" s="10" t="s">
        <v>225</v>
      </c>
      <c r="G85" s="46" t="s">
        <v>210</v>
      </c>
      <c r="H85" s="10" t="s">
        <v>211</v>
      </c>
      <c r="I85" s="10" t="s">
        <v>129</v>
      </c>
      <c r="J85" s="10" t="s">
        <v>296</v>
      </c>
      <c r="K85" s="10" t="s">
        <v>295</v>
      </c>
      <c r="L85" s="51" t="s">
        <v>34</v>
      </c>
      <c r="M85" s="10"/>
      <c r="N85" s="10" t="s">
        <v>219</v>
      </c>
      <c r="O85" s="10"/>
      <c r="P85" s="10" t="s">
        <v>214</v>
      </c>
      <c r="Q85" s="54">
        <v>60</v>
      </c>
      <c r="R85" s="55">
        <v>8603.57</v>
      </c>
      <c r="S85" s="36">
        <f t="shared" si="2"/>
        <v>516214.19999999995</v>
      </c>
      <c r="T85" s="36"/>
      <c r="U85" s="36"/>
      <c r="V85" s="36"/>
      <c r="W85" s="37" t="s">
        <v>229</v>
      </c>
      <c r="X85" s="10" t="s">
        <v>148</v>
      </c>
      <c r="Y85" s="10" t="s">
        <v>145</v>
      </c>
      <c r="Z85" s="11" t="s">
        <v>151</v>
      </c>
      <c r="AA85" s="34"/>
      <c r="AB85" s="34"/>
      <c r="AC85" s="38">
        <v>0</v>
      </c>
      <c r="AD85" s="39"/>
    </row>
    <row r="86" spans="1:30" s="40" customFormat="1" ht="180" x14ac:dyDescent="0.25">
      <c r="A86" s="10">
        <v>67</v>
      </c>
      <c r="B86" s="10" t="s">
        <v>209</v>
      </c>
      <c r="C86" s="10">
        <v>242</v>
      </c>
      <c r="D86" s="34" t="s">
        <v>223</v>
      </c>
      <c r="E86" s="10">
        <v>100</v>
      </c>
      <c r="F86" s="10" t="s">
        <v>225</v>
      </c>
      <c r="G86" s="46" t="s">
        <v>210</v>
      </c>
      <c r="H86" s="10" t="s">
        <v>211</v>
      </c>
      <c r="I86" s="10" t="s">
        <v>129</v>
      </c>
      <c r="J86" s="10" t="s">
        <v>296</v>
      </c>
      <c r="K86" s="10" t="s">
        <v>295</v>
      </c>
      <c r="L86" s="51" t="s">
        <v>35</v>
      </c>
      <c r="M86" s="10"/>
      <c r="N86" s="10" t="s">
        <v>219</v>
      </c>
      <c r="O86" s="10"/>
      <c r="P86" s="10" t="s">
        <v>214</v>
      </c>
      <c r="Q86" s="54">
        <v>60</v>
      </c>
      <c r="R86" s="55">
        <v>8482.14</v>
      </c>
      <c r="S86" s="36">
        <f t="shared" si="2"/>
        <v>508928.39999999997</v>
      </c>
      <c r="T86" s="36"/>
      <c r="U86" s="36"/>
      <c r="V86" s="36"/>
      <c r="W86" s="37" t="s">
        <v>229</v>
      </c>
      <c r="X86" s="10" t="s">
        <v>148</v>
      </c>
      <c r="Y86" s="10" t="s">
        <v>145</v>
      </c>
      <c r="Z86" s="11" t="s">
        <v>151</v>
      </c>
      <c r="AA86" s="34"/>
      <c r="AB86" s="34"/>
      <c r="AC86" s="38">
        <v>0</v>
      </c>
      <c r="AD86" s="39"/>
    </row>
    <row r="87" spans="1:30" s="40" customFormat="1" ht="180" x14ac:dyDescent="0.25">
      <c r="A87" s="10">
        <v>68</v>
      </c>
      <c r="B87" s="10" t="s">
        <v>209</v>
      </c>
      <c r="C87" s="10">
        <v>242</v>
      </c>
      <c r="D87" s="34" t="s">
        <v>223</v>
      </c>
      <c r="E87" s="10">
        <v>100</v>
      </c>
      <c r="F87" s="10" t="s">
        <v>225</v>
      </c>
      <c r="G87" s="46" t="s">
        <v>210</v>
      </c>
      <c r="H87" s="10" t="s">
        <v>211</v>
      </c>
      <c r="I87" s="10" t="s">
        <v>129</v>
      </c>
      <c r="J87" s="10" t="s">
        <v>296</v>
      </c>
      <c r="K87" s="10" t="s">
        <v>295</v>
      </c>
      <c r="L87" s="51" t="s">
        <v>36</v>
      </c>
      <c r="M87" s="10"/>
      <c r="N87" s="10" t="s">
        <v>219</v>
      </c>
      <c r="O87" s="10"/>
      <c r="P87" s="10" t="s">
        <v>214</v>
      </c>
      <c r="Q87" s="54">
        <v>9</v>
      </c>
      <c r="R87" s="55">
        <v>8603.57</v>
      </c>
      <c r="S87" s="36">
        <f t="shared" si="2"/>
        <v>77432.13</v>
      </c>
      <c r="T87" s="36"/>
      <c r="U87" s="36"/>
      <c r="V87" s="36"/>
      <c r="W87" s="37" t="s">
        <v>229</v>
      </c>
      <c r="X87" s="10" t="s">
        <v>148</v>
      </c>
      <c r="Y87" s="10" t="s">
        <v>145</v>
      </c>
      <c r="Z87" s="11" t="s">
        <v>151</v>
      </c>
      <c r="AA87" s="34"/>
      <c r="AB87" s="34"/>
      <c r="AC87" s="38">
        <v>0</v>
      </c>
      <c r="AD87" s="39"/>
    </row>
    <row r="88" spans="1:30" s="40" customFormat="1" ht="180" x14ac:dyDescent="0.25">
      <c r="A88" s="10">
        <v>69</v>
      </c>
      <c r="B88" s="10" t="s">
        <v>209</v>
      </c>
      <c r="C88" s="10">
        <v>242</v>
      </c>
      <c r="D88" s="34" t="s">
        <v>223</v>
      </c>
      <c r="E88" s="10">
        <v>100</v>
      </c>
      <c r="F88" s="10" t="s">
        <v>225</v>
      </c>
      <c r="G88" s="46" t="s">
        <v>210</v>
      </c>
      <c r="H88" s="10" t="s">
        <v>211</v>
      </c>
      <c r="I88" s="10" t="s">
        <v>129</v>
      </c>
      <c r="J88" s="10" t="s">
        <v>296</v>
      </c>
      <c r="K88" s="10" t="s">
        <v>295</v>
      </c>
      <c r="L88" s="51" t="s">
        <v>37</v>
      </c>
      <c r="M88" s="10"/>
      <c r="N88" s="10" t="s">
        <v>219</v>
      </c>
      <c r="O88" s="10"/>
      <c r="P88" s="10" t="s">
        <v>214</v>
      </c>
      <c r="Q88" s="54">
        <v>10</v>
      </c>
      <c r="R88" s="55">
        <v>8603.57</v>
      </c>
      <c r="S88" s="36">
        <f t="shared" si="2"/>
        <v>86035.7</v>
      </c>
      <c r="T88" s="36"/>
      <c r="U88" s="36"/>
      <c r="V88" s="36"/>
      <c r="W88" s="37" t="s">
        <v>229</v>
      </c>
      <c r="X88" s="10" t="s">
        <v>148</v>
      </c>
      <c r="Y88" s="10" t="s">
        <v>145</v>
      </c>
      <c r="Z88" s="11" t="s">
        <v>151</v>
      </c>
      <c r="AA88" s="34"/>
      <c r="AB88" s="34"/>
      <c r="AC88" s="38">
        <v>0</v>
      </c>
      <c r="AD88" s="39"/>
    </row>
    <row r="89" spans="1:30" s="40" customFormat="1" ht="180" x14ac:dyDescent="0.25">
      <c r="A89" s="10">
        <v>70</v>
      </c>
      <c r="B89" s="10" t="s">
        <v>209</v>
      </c>
      <c r="C89" s="10">
        <v>242</v>
      </c>
      <c r="D89" s="34" t="s">
        <v>223</v>
      </c>
      <c r="E89" s="10">
        <v>100</v>
      </c>
      <c r="F89" s="10" t="s">
        <v>225</v>
      </c>
      <c r="G89" s="46" t="s">
        <v>210</v>
      </c>
      <c r="H89" s="10" t="s">
        <v>211</v>
      </c>
      <c r="I89" s="10" t="s">
        <v>129</v>
      </c>
      <c r="J89" s="10" t="s">
        <v>296</v>
      </c>
      <c r="K89" s="10" t="s">
        <v>295</v>
      </c>
      <c r="L89" s="51" t="s">
        <v>38</v>
      </c>
      <c r="M89" s="10"/>
      <c r="N89" s="10" t="s">
        <v>219</v>
      </c>
      <c r="O89" s="10"/>
      <c r="P89" s="10" t="s">
        <v>214</v>
      </c>
      <c r="Q89" s="54">
        <v>10</v>
      </c>
      <c r="R89" s="55">
        <v>8603.57</v>
      </c>
      <c r="S89" s="36">
        <f t="shared" si="2"/>
        <v>86035.7</v>
      </c>
      <c r="T89" s="36"/>
      <c r="U89" s="36"/>
      <c r="V89" s="36"/>
      <c r="W89" s="37" t="s">
        <v>229</v>
      </c>
      <c r="X89" s="10" t="s">
        <v>148</v>
      </c>
      <c r="Y89" s="10" t="s">
        <v>145</v>
      </c>
      <c r="Z89" s="11" t="s">
        <v>151</v>
      </c>
      <c r="AA89" s="34"/>
      <c r="AB89" s="34"/>
      <c r="AC89" s="38">
        <v>0</v>
      </c>
      <c r="AD89" s="39"/>
    </row>
    <row r="90" spans="1:30" s="40" customFormat="1" ht="180" x14ac:dyDescent="0.25">
      <c r="A90" s="10">
        <v>71</v>
      </c>
      <c r="B90" s="10" t="s">
        <v>209</v>
      </c>
      <c r="C90" s="10">
        <v>242</v>
      </c>
      <c r="D90" s="34" t="s">
        <v>223</v>
      </c>
      <c r="E90" s="10">
        <v>100</v>
      </c>
      <c r="F90" s="10" t="s">
        <v>225</v>
      </c>
      <c r="G90" s="46" t="s">
        <v>210</v>
      </c>
      <c r="H90" s="10" t="s">
        <v>211</v>
      </c>
      <c r="I90" s="10" t="s">
        <v>129</v>
      </c>
      <c r="J90" s="10" t="s">
        <v>296</v>
      </c>
      <c r="K90" s="10" t="s">
        <v>295</v>
      </c>
      <c r="L90" s="51" t="s">
        <v>39</v>
      </c>
      <c r="M90" s="10"/>
      <c r="N90" s="10" t="s">
        <v>219</v>
      </c>
      <c r="O90" s="10"/>
      <c r="P90" s="10" t="s">
        <v>214</v>
      </c>
      <c r="Q90" s="54">
        <v>10</v>
      </c>
      <c r="R90" s="55">
        <v>8482.14</v>
      </c>
      <c r="S90" s="36">
        <f t="shared" si="2"/>
        <v>84821.4</v>
      </c>
      <c r="T90" s="36"/>
      <c r="U90" s="36"/>
      <c r="V90" s="36"/>
      <c r="W90" s="37" t="s">
        <v>229</v>
      </c>
      <c r="X90" s="10" t="s">
        <v>148</v>
      </c>
      <c r="Y90" s="10" t="s">
        <v>145</v>
      </c>
      <c r="Z90" s="11" t="s">
        <v>151</v>
      </c>
      <c r="AA90" s="34"/>
      <c r="AB90" s="34"/>
      <c r="AC90" s="38">
        <v>0</v>
      </c>
      <c r="AD90" s="39"/>
    </row>
    <row r="91" spans="1:30" s="40" customFormat="1" ht="180" x14ac:dyDescent="0.25">
      <c r="A91" s="10">
        <v>72</v>
      </c>
      <c r="B91" s="10" t="s">
        <v>209</v>
      </c>
      <c r="C91" s="10">
        <v>242</v>
      </c>
      <c r="D91" s="34" t="s">
        <v>223</v>
      </c>
      <c r="E91" s="10">
        <v>100</v>
      </c>
      <c r="F91" s="10" t="s">
        <v>225</v>
      </c>
      <c r="G91" s="46" t="s">
        <v>210</v>
      </c>
      <c r="H91" s="10" t="s">
        <v>211</v>
      </c>
      <c r="I91" s="10" t="s">
        <v>130</v>
      </c>
      <c r="J91" s="10" t="s">
        <v>297</v>
      </c>
      <c r="K91" s="10" t="s">
        <v>294</v>
      </c>
      <c r="L91" s="10" t="s">
        <v>40</v>
      </c>
      <c r="M91" s="10"/>
      <c r="N91" s="10" t="s">
        <v>219</v>
      </c>
      <c r="O91" s="10"/>
      <c r="P91" s="10" t="s">
        <v>214</v>
      </c>
      <c r="Q91" s="36">
        <v>5</v>
      </c>
      <c r="R91" s="36">
        <v>15771.62</v>
      </c>
      <c r="S91" s="36">
        <f t="shared" si="2"/>
        <v>78858.100000000006</v>
      </c>
      <c r="T91" s="36"/>
      <c r="U91" s="36"/>
      <c r="V91" s="36"/>
      <c r="W91" s="37" t="s">
        <v>229</v>
      </c>
      <c r="X91" s="10" t="s">
        <v>148</v>
      </c>
      <c r="Y91" s="10" t="s">
        <v>145</v>
      </c>
      <c r="Z91" s="11" t="s">
        <v>151</v>
      </c>
      <c r="AA91" s="34"/>
      <c r="AB91" s="34"/>
      <c r="AC91" s="38">
        <v>0</v>
      </c>
      <c r="AD91" s="39"/>
    </row>
    <row r="92" spans="1:30" s="40" customFormat="1" ht="180" x14ac:dyDescent="0.25">
      <c r="A92" s="10">
        <v>73</v>
      </c>
      <c r="B92" s="10" t="s">
        <v>209</v>
      </c>
      <c r="C92" s="10">
        <v>242</v>
      </c>
      <c r="D92" s="34" t="s">
        <v>223</v>
      </c>
      <c r="E92" s="10">
        <v>100</v>
      </c>
      <c r="F92" s="10" t="s">
        <v>225</v>
      </c>
      <c r="G92" s="46" t="s">
        <v>210</v>
      </c>
      <c r="H92" s="10" t="s">
        <v>211</v>
      </c>
      <c r="I92" s="10" t="s">
        <v>130</v>
      </c>
      <c r="J92" s="10" t="s">
        <v>297</v>
      </c>
      <c r="K92" s="10" t="s">
        <v>294</v>
      </c>
      <c r="L92" s="10" t="s">
        <v>40</v>
      </c>
      <c r="M92" s="10"/>
      <c r="N92" s="10" t="s">
        <v>219</v>
      </c>
      <c r="O92" s="10"/>
      <c r="P92" s="10" t="s">
        <v>214</v>
      </c>
      <c r="Q92" s="36">
        <v>5</v>
      </c>
      <c r="R92" s="36">
        <v>31160.71</v>
      </c>
      <c r="S92" s="36">
        <f t="shared" si="2"/>
        <v>155803.54999999999</v>
      </c>
      <c r="T92" s="36"/>
      <c r="U92" s="36"/>
      <c r="V92" s="36"/>
      <c r="W92" s="37" t="s">
        <v>229</v>
      </c>
      <c r="X92" s="10" t="s">
        <v>148</v>
      </c>
      <c r="Y92" s="10" t="s">
        <v>145</v>
      </c>
      <c r="Z92" s="11" t="s">
        <v>151</v>
      </c>
      <c r="AA92" s="34"/>
      <c r="AB92" s="34"/>
      <c r="AC92" s="38">
        <v>0</v>
      </c>
      <c r="AD92" s="39"/>
    </row>
    <row r="93" spans="1:30" s="40" customFormat="1" ht="180" x14ac:dyDescent="0.25">
      <c r="A93" s="10">
        <v>74</v>
      </c>
      <c r="B93" s="10" t="s">
        <v>209</v>
      </c>
      <c r="C93" s="10">
        <v>242</v>
      </c>
      <c r="D93" s="34" t="s">
        <v>223</v>
      </c>
      <c r="E93" s="10">
        <v>100</v>
      </c>
      <c r="F93" s="10" t="s">
        <v>225</v>
      </c>
      <c r="G93" s="46" t="s">
        <v>210</v>
      </c>
      <c r="H93" s="10" t="s">
        <v>211</v>
      </c>
      <c r="I93" s="10" t="s">
        <v>130</v>
      </c>
      <c r="J93" s="10" t="s">
        <v>297</v>
      </c>
      <c r="K93" s="10" t="s">
        <v>294</v>
      </c>
      <c r="L93" s="10" t="s">
        <v>41</v>
      </c>
      <c r="M93" s="10"/>
      <c r="N93" s="10" t="s">
        <v>219</v>
      </c>
      <c r="O93" s="10"/>
      <c r="P93" s="10" t="s">
        <v>214</v>
      </c>
      <c r="Q93" s="36">
        <v>5</v>
      </c>
      <c r="R93" s="36">
        <v>12723.21</v>
      </c>
      <c r="S93" s="36">
        <f t="shared" si="2"/>
        <v>63616.049999999996</v>
      </c>
      <c r="T93" s="36"/>
      <c r="U93" s="36"/>
      <c r="V93" s="36"/>
      <c r="W93" s="37" t="s">
        <v>229</v>
      </c>
      <c r="X93" s="10" t="s">
        <v>148</v>
      </c>
      <c r="Y93" s="10" t="s">
        <v>145</v>
      </c>
      <c r="Z93" s="11" t="s">
        <v>151</v>
      </c>
      <c r="AA93" s="34"/>
      <c r="AB93" s="34"/>
      <c r="AC93" s="38">
        <v>0</v>
      </c>
      <c r="AD93" s="39"/>
    </row>
    <row r="94" spans="1:30" s="40" customFormat="1" ht="180" x14ac:dyDescent="0.25">
      <c r="A94" s="10">
        <v>75</v>
      </c>
      <c r="B94" s="10" t="s">
        <v>209</v>
      </c>
      <c r="C94" s="10">
        <v>242</v>
      </c>
      <c r="D94" s="34" t="s">
        <v>223</v>
      </c>
      <c r="E94" s="10">
        <v>100</v>
      </c>
      <c r="F94" s="10" t="s">
        <v>225</v>
      </c>
      <c r="G94" s="46" t="s">
        <v>210</v>
      </c>
      <c r="H94" s="10" t="s">
        <v>211</v>
      </c>
      <c r="I94" s="10" t="s">
        <v>130</v>
      </c>
      <c r="J94" s="10" t="s">
        <v>297</v>
      </c>
      <c r="K94" s="10" t="s">
        <v>294</v>
      </c>
      <c r="L94" s="10" t="s">
        <v>42</v>
      </c>
      <c r="M94" s="10"/>
      <c r="N94" s="10" t="s">
        <v>219</v>
      </c>
      <c r="O94" s="10"/>
      <c r="P94" s="10" t="s">
        <v>214</v>
      </c>
      <c r="Q94" s="36">
        <v>5</v>
      </c>
      <c r="R94" s="36">
        <v>5223.2299999999996</v>
      </c>
      <c r="S94" s="36">
        <f t="shared" si="2"/>
        <v>26116.149999999998</v>
      </c>
      <c r="T94" s="36"/>
      <c r="U94" s="36"/>
      <c r="V94" s="36"/>
      <c r="W94" s="37" t="s">
        <v>229</v>
      </c>
      <c r="X94" s="10" t="s">
        <v>148</v>
      </c>
      <c r="Y94" s="10" t="s">
        <v>145</v>
      </c>
      <c r="Z94" s="11" t="s">
        <v>151</v>
      </c>
      <c r="AA94" s="34"/>
      <c r="AB94" s="34"/>
      <c r="AC94" s="38">
        <v>0</v>
      </c>
      <c r="AD94" s="39"/>
    </row>
    <row r="95" spans="1:30" s="40" customFormat="1" ht="180" x14ac:dyDescent="0.25">
      <c r="A95" s="10">
        <v>76</v>
      </c>
      <c r="B95" s="10" t="s">
        <v>209</v>
      </c>
      <c r="C95" s="10">
        <v>242</v>
      </c>
      <c r="D95" s="34" t="s">
        <v>223</v>
      </c>
      <c r="E95" s="10">
        <v>100</v>
      </c>
      <c r="F95" s="10" t="s">
        <v>225</v>
      </c>
      <c r="G95" s="46" t="s">
        <v>210</v>
      </c>
      <c r="H95" s="10" t="s">
        <v>211</v>
      </c>
      <c r="I95" s="10" t="s">
        <v>130</v>
      </c>
      <c r="J95" s="10" t="s">
        <v>297</v>
      </c>
      <c r="K95" s="10" t="s">
        <v>294</v>
      </c>
      <c r="L95" s="10" t="s">
        <v>41</v>
      </c>
      <c r="M95" s="10"/>
      <c r="N95" s="10" t="s">
        <v>219</v>
      </c>
      <c r="O95" s="10"/>
      <c r="P95" s="10" t="s">
        <v>214</v>
      </c>
      <c r="Q95" s="36">
        <v>5</v>
      </c>
      <c r="R95" s="36">
        <v>5223.21</v>
      </c>
      <c r="S95" s="36">
        <f t="shared" si="2"/>
        <v>26116.05</v>
      </c>
      <c r="T95" s="36"/>
      <c r="U95" s="36"/>
      <c r="V95" s="36"/>
      <c r="W95" s="37" t="s">
        <v>229</v>
      </c>
      <c r="X95" s="10" t="s">
        <v>148</v>
      </c>
      <c r="Y95" s="10" t="s">
        <v>145</v>
      </c>
      <c r="Z95" s="11" t="s">
        <v>151</v>
      </c>
      <c r="AA95" s="34"/>
      <c r="AB95" s="34"/>
      <c r="AC95" s="38">
        <v>0</v>
      </c>
      <c r="AD95" s="39"/>
    </row>
    <row r="96" spans="1:30" s="40" customFormat="1" ht="180" x14ac:dyDescent="0.25">
      <c r="A96" s="10">
        <v>77</v>
      </c>
      <c r="B96" s="10" t="s">
        <v>209</v>
      </c>
      <c r="C96" s="10">
        <v>242</v>
      </c>
      <c r="D96" s="34" t="s">
        <v>223</v>
      </c>
      <c r="E96" s="10">
        <v>100</v>
      </c>
      <c r="F96" s="10" t="s">
        <v>225</v>
      </c>
      <c r="G96" s="46" t="s">
        <v>210</v>
      </c>
      <c r="H96" s="10" t="s">
        <v>211</v>
      </c>
      <c r="I96" s="10" t="s">
        <v>130</v>
      </c>
      <c r="J96" s="10" t="s">
        <v>297</v>
      </c>
      <c r="K96" s="10" t="s">
        <v>294</v>
      </c>
      <c r="L96" s="10" t="s">
        <v>41</v>
      </c>
      <c r="M96" s="10"/>
      <c r="N96" s="10" t="s">
        <v>219</v>
      </c>
      <c r="O96" s="10"/>
      <c r="P96" s="10" t="s">
        <v>214</v>
      </c>
      <c r="Q96" s="36">
        <v>5</v>
      </c>
      <c r="R96" s="36">
        <v>5223.2299999999996</v>
      </c>
      <c r="S96" s="36">
        <f t="shared" si="2"/>
        <v>26116.149999999998</v>
      </c>
      <c r="T96" s="36"/>
      <c r="U96" s="36"/>
      <c r="V96" s="36"/>
      <c r="W96" s="37" t="s">
        <v>229</v>
      </c>
      <c r="X96" s="10" t="s">
        <v>148</v>
      </c>
      <c r="Y96" s="10" t="s">
        <v>145</v>
      </c>
      <c r="Z96" s="11" t="s">
        <v>151</v>
      </c>
      <c r="AA96" s="34"/>
      <c r="AB96" s="34"/>
      <c r="AC96" s="38">
        <v>0</v>
      </c>
      <c r="AD96" s="39"/>
    </row>
    <row r="97" spans="1:30" s="40" customFormat="1" ht="180" x14ac:dyDescent="0.25">
      <c r="A97" s="10">
        <v>78</v>
      </c>
      <c r="B97" s="10" t="s">
        <v>209</v>
      </c>
      <c r="C97" s="10">
        <v>242</v>
      </c>
      <c r="D97" s="34" t="s">
        <v>223</v>
      </c>
      <c r="E97" s="10">
        <v>100</v>
      </c>
      <c r="F97" s="10" t="s">
        <v>225</v>
      </c>
      <c r="G97" s="46" t="s">
        <v>210</v>
      </c>
      <c r="H97" s="10" t="s">
        <v>211</v>
      </c>
      <c r="I97" s="10" t="s">
        <v>130</v>
      </c>
      <c r="J97" s="10" t="s">
        <v>297</v>
      </c>
      <c r="K97" s="10" t="s">
        <v>294</v>
      </c>
      <c r="L97" s="10" t="s">
        <v>43</v>
      </c>
      <c r="M97" s="10"/>
      <c r="N97" s="10" t="s">
        <v>219</v>
      </c>
      <c r="O97" s="10"/>
      <c r="P97" s="10" t="s">
        <v>214</v>
      </c>
      <c r="Q97" s="36">
        <v>6</v>
      </c>
      <c r="R97" s="36">
        <v>45580.36</v>
      </c>
      <c r="S97" s="36">
        <f t="shared" si="2"/>
        <v>273482.16000000003</v>
      </c>
      <c r="T97" s="36"/>
      <c r="U97" s="36"/>
      <c r="V97" s="36"/>
      <c r="W97" s="37" t="s">
        <v>229</v>
      </c>
      <c r="X97" s="10" t="s">
        <v>148</v>
      </c>
      <c r="Y97" s="10" t="s">
        <v>145</v>
      </c>
      <c r="Z97" s="11" t="s">
        <v>151</v>
      </c>
      <c r="AA97" s="34"/>
      <c r="AB97" s="34"/>
      <c r="AC97" s="38">
        <v>0</v>
      </c>
      <c r="AD97" s="39"/>
    </row>
    <row r="98" spans="1:30" s="40" customFormat="1" ht="180" x14ac:dyDescent="0.25">
      <c r="A98" s="10">
        <v>79</v>
      </c>
      <c r="B98" s="10" t="s">
        <v>209</v>
      </c>
      <c r="C98" s="10">
        <v>242</v>
      </c>
      <c r="D98" s="34" t="s">
        <v>223</v>
      </c>
      <c r="E98" s="10">
        <v>100</v>
      </c>
      <c r="F98" s="10" t="s">
        <v>225</v>
      </c>
      <c r="G98" s="46" t="s">
        <v>210</v>
      </c>
      <c r="H98" s="10" t="s">
        <v>211</v>
      </c>
      <c r="I98" s="10" t="s">
        <v>130</v>
      </c>
      <c r="J98" s="10" t="s">
        <v>297</v>
      </c>
      <c r="K98" s="10" t="s">
        <v>294</v>
      </c>
      <c r="L98" s="10" t="s">
        <v>43</v>
      </c>
      <c r="M98" s="10"/>
      <c r="N98" s="10" t="s">
        <v>219</v>
      </c>
      <c r="O98" s="10"/>
      <c r="P98" s="10" t="s">
        <v>214</v>
      </c>
      <c r="Q98" s="36">
        <v>6</v>
      </c>
      <c r="R98" s="36">
        <v>45580.35</v>
      </c>
      <c r="S98" s="36">
        <f t="shared" si="2"/>
        <v>273482.09999999998</v>
      </c>
      <c r="T98" s="36"/>
      <c r="U98" s="36"/>
      <c r="V98" s="36"/>
      <c r="W98" s="37" t="s">
        <v>229</v>
      </c>
      <c r="X98" s="10" t="s">
        <v>148</v>
      </c>
      <c r="Y98" s="10" t="s">
        <v>145</v>
      </c>
      <c r="Z98" s="11" t="s">
        <v>151</v>
      </c>
      <c r="AA98" s="34"/>
      <c r="AB98" s="34"/>
      <c r="AC98" s="38">
        <v>0</v>
      </c>
      <c r="AD98" s="39"/>
    </row>
    <row r="99" spans="1:30" s="40" customFormat="1" ht="180" x14ac:dyDescent="0.25">
      <c r="A99" s="10">
        <v>80</v>
      </c>
      <c r="B99" s="10" t="s">
        <v>209</v>
      </c>
      <c r="C99" s="10">
        <v>242</v>
      </c>
      <c r="D99" s="34" t="s">
        <v>223</v>
      </c>
      <c r="E99" s="10">
        <v>100</v>
      </c>
      <c r="F99" s="10" t="s">
        <v>225</v>
      </c>
      <c r="G99" s="46" t="s">
        <v>210</v>
      </c>
      <c r="H99" s="10" t="s">
        <v>211</v>
      </c>
      <c r="I99" s="10" t="s">
        <v>130</v>
      </c>
      <c r="J99" s="10" t="s">
        <v>297</v>
      </c>
      <c r="K99" s="10" t="s">
        <v>294</v>
      </c>
      <c r="L99" s="10" t="s">
        <v>44</v>
      </c>
      <c r="M99" s="10"/>
      <c r="N99" s="10" t="s">
        <v>219</v>
      </c>
      <c r="O99" s="10"/>
      <c r="P99" s="10" t="s">
        <v>214</v>
      </c>
      <c r="Q99" s="36">
        <v>6</v>
      </c>
      <c r="R99" s="36">
        <v>45580.36</v>
      </c>
      <c r="S99" s="36">
        <f t="shared" si="2"/>
        <v>273482.16000000003</v>
      </c>
      <c r="T99" s="36"/>
      <c r="U99" s="36"/>
      <c r="V99" s="36"/>
      <c r="W99" s="37" t="s">
        <v>229</v>
      </c>
      <c r="X99" s="10" t="s">
        <v>148</v>
      </c>
      <c r="Y99" s="10" t="s">
        <v>145</v>
      </c>
      <c r="Z99" s="11" t="s">
        <v>151</v>
      </c>
      <c r="AA99" s="34"/>
      <c r="AB99" s="34"/>
      <c r="AC99" s="38">
        <v>0</v>
      </c>
      <c r="AD99" s="39"/>
    </row>
    <row r="100" spans="1:30" s="40" customFormat="1" ht="180" x14ac:dyDescent="0.25">
      <c r="A100" s="10">
        <v>81</v>
      </c>
      <c r="B100" s="10" t="s">
        <v>209</v>
      </c>
      <c r="C100" s="10">
        <v>242</v>
      </c>
      <c r="D100" s="34" t="s">
        <v>223</v>
      </c>
      <c r="E100" s="10">
        <v>100</v>
      </c>
      <c r="F100" s="10" t="s">
        <v>225</v>
      </c>
      <c r="G100" s="46" t="s">
        <v>210</v>
      </c>
      <c r="H100" s="10" t="s">
        <v>211</v>
      </c>
      <c r="I100" s="10" t="s">
        <v>130</v>
      </c>
      <c r="J100" s="10" t="s">
        <v>297</v>
      </c>
      <c r="K100" s="10" t="s">
        <v>294</v>
      </c>
      <c r="L100" s="10" t="s">
        <v>43</v>
      </c>
      <c r="M100" s="10"/>
      <c r="N100" s="10" t="s">
        <v>219</v>
      </c>
      <c r="O100" s="10"/>
      <c r="P100" s="10" t="s">
        <v>214</v>
      </c>
      <c r="Q100" s="36">
        <v>6</v>
      </c>
      <c r="R100" s="36">
        <v>45580.41</v>
      </c>
      <c r="S100" s="36">
        <f t="shared" si="2"/>
        <v>273482.46000000002</v>
      </c>
      <c r="T100" s="36"/>
      <c r="U100" s="36"/>
      <c r="V100" s="36"/>
      <c r="W100" s="37" t="s">
        <v>229</v>
      </c>
      <c r="X100" s="10" t="s">
        <v>148</v>
      </c>
      <c r="Y100" s="10" t="s">
        <v>145</v>
      </c>
      <c r="Z100" s="11" t="s">
        <v>151</v>
      </c>
      <c r="AA100" s="34"/>
      <c r="AB100" s="34"/>
      <c r="AC100" s="38">
        <v>0</v>
      </c>
      <c r="AD100" s="39"/>
    </row>
    <row r="101" spans="1:30" s="40" customFormat="1" ht="180" x14ac:dyDescent="0.25">
      <c r="A101" s="10">
        <v>82</v>
      </c>
      <c r="B101" s="10" t="s">
        <v>209</v>
      </c>
      <c r="C101" s="10">
        <v>242</v>
      </c>
      <c r="D101" s="34" t="s">
        <v>223</v>
      </c>
      <c r="E101" s="10">
        <v>100</v>
      </c>
      <c r="F101" s="10" t="s">
        <v>225</v>
      </c>
      <c r="G101" s="46" t="s">
        <v>210</v>
      </c>
      <c r="H101" s="10" t="s">
        <v>211</v>
      </c>
      <c r="I101" s="10" t="s">
        <v>130</v>
      </c>
      <c r="J101" s="10" t="s">
        <v>297</v>
      </c>
      <c r="K101" s="10" t="s">
        <v>294</v>
      </c>
      <c r="L101" s="10" t="s">
        <v>45</v>
      </c>
      <c r="M101" s="10"/>
      <c r="N101" s="10" t="s">
        <v>219</v>
      </c>
      <c r="O101" s="10"/>
      <c r="P101" s="10" t="s">
        <v>214</v>
      </c>
      <c r="Q101" s="36">
        <v>5</v>
      </c>
      <c r="R101" s="36">
        <v>8124.9999999999991</v>
      </c>
      <c r="S101" s="36">
        <f t="shared" si="2"/>
        <v>40624.999999999993</v>
      </c>
      <c r="T101" s="36"/>
      <c r="U101" s="36"/>
      <c r="V101" s="36"/>
      <c r="W101" s="37" t="s">
        <v>229</v>
      </c>
      <c r="X101" s="10" t="s">
        <v>148</v>
      </c>
      <c r="Y101" s="10" t="s">
        <v>145</v>
      </c>
      <c r="Z101" s="11" t="s">
        <v>151</v>
      </c>
      <c r="AA101" s="34"/>
      <c r="AB101" s="34"/>
      <c r="AC101" s="38">
        <v>0</v>
      </c>
      <c r="AD101" s="39"/>
    </row>
    <row r="102" spans="1:30" s="40" customFormat="1" ht="180" x14ac:dyDescent="0.25">
      <c r="A102" s="10">
        <v>83</v>
      </c>
      <c r="B102" s="10" t="s">
        <v>209</v>
      </c>
      <c r="C102" s="10">
        <v>242</v>
      </c>
      <c r="D102" s="34" t="s">
        <v>223</v>
      </c>
      <c r="E102" s="10">
        <v>100</v>
      </c>
      <c r="F102" s="10" t="s">
        <v>225</v>
      </c>
      <c r="G102" s="46" t="s">
        <v>210</v>
      </c>
      <c r="H102" s="10" t="s">
        <v>211</v>
      </c>
      <c r="I102" s="10" t="s">
        <v>130</v>
      </c>
      <c r="J102" s="10" t="s">
        <v>297</v>
      </c>
      <c r="K102" s="10" t="s">
        <v>294</v>
      </c>
      <c r="L102" s="10" t="s">
        <v>46</v>
      </c>
      <c r="M102" s="10"/>
      <c r="N102" s="10" t="s">
        <v>219</v>
      </c>
      <c r="O102" s="10"/>
      <c r="P102" s="10" t="s">
        <v>214</v>
      </c>
      <c r="Q102" s="36">
        <v>5</v>
      </c>
      <c r="R102" s="36">
        <v>7968.7499999999991</v>
      </c>
      <c r="S102" s="36">
        <f t="shared" si="2"/>
        <v>39843.749999999993</v>
      </c>
      <c r="T102" s="36"/>
      <c r="U102" s="36"/>
      <c r="V102" s="36"/>
      <c r="W102" s="37" t="s">
        <v>229</v>
      </c>
      <c r="X102" s="10" t="s">
        <v>148</v>
      </c>
      <c r="Y102" s="10" t="s">
        <v>145</v>
      </c>
      <c r="Z102" s="11" t="s">
        <v>151</v>
      </c>
      <c r="AA102" s="34"/>
      <c r="AB102" s="34"/>
      <c r="AC102" s="38">
        <v>0</v>
      </c>
      <c r="AD102" s="39"/>
    </row>
    <row r="103" spans="1:30" s="40" customFormat="1" ht="180" x14ac:dyDescent="0.25">
      <c r="A103" s="10">
        <v>84</v>
      </c>
      <c r="B103" s="10" t="s">
        <v>209</v>
      </c>
      <c r="C103" s="10">
        <v>242</v>
      </c>
      <c r="D103" s="34" t="s">
        <v>223</v>
      </c>
      <c r="E103" s="10">
        <v>100</v>
      </c>
      <c r="F103" s="10" t="s">
        <v>225</v>
      </c>
      <c r="G103" s="46" t="s">
        <v>210</v>
      </c>
      <c r="H103" s="10" t="s">
        <v>211</v>
      </c>
      <c r="I103" s="10" t="s">
        <v>130</v>
      </c>
      <c r="J103" s="10" t="s">
        <v>297</v>
      </c>
      <c r="K103" s="10" t="s">
        <v>294</v>
      </c>
      <c r="L103" s="10" t="s">
        <v>46</v>
      </c>
      <c r="M103" s="10"/>
      <c r="N103" s="10" t="s">
        <v>219</v>
      </c>
      <c r="O103" s="10"/>
      <c r="P103" s="10" t="s">
        <v>214</v>
      </c>
      <c r="Q103" s="36">
        <v>5</v>
      </c>
      <c r="R103" s="36">
        <v>7968.7499999999991</v>
      </c>
      <c r="S103" s="36">
        <f t="shared" si="2"/>
        <v>39843.749999999993</v>
      </c>
      <c r="T103" s="36"/>
      <c r="U103" s="36"/>
      <c r="V103" s="36"/>
      <c r="W103" s="37" t="s">
        <v>229</v>
      </c>
      <c r="X103" s="10" t="s">
        <v>148</v>
      </c>
      <c r="Y103" s="10" t="s">
        <v>145</v>
      </c>
      <c r="Z103" s="11" t="s">
        <v>151</v>
      </c>
      <c r="AA103" s="34"/>
      <c r="AB103" s="34"/>
      <c r="AC103" s="38">
        <v>0</v>
      </c>
      <c r="AD103" s="39"/>
    </row>
    <row r="104" spans="1:30" s="40" customFormat="1" ht="180" x14ac:dyDescent="0.25">
      <c r="A104" s="10">
        <v>85</v>
      </c>
      <c r="B104" s="10" t="s">
        <v>209</v>
      </c>
      <c r="C104" s="10">
        <v>242</v>
      </c>
      <c r="D104" s="34" t="s">
        <v>223</v>
      </c>
      <c r="E104" s="10">
        <v>100</v>
      </c>
      <c r="F104" s="10" t="s">
        <v>225</v>
      </c>
      <c r="G104" s="46" t="s">
        <v>210</v>
      </c>
      <c r="H104" s="10" t="s">
        <v>211</v>
      </c>
      <c r="I104" s="10" t="s">
        <v>130</v>
      </c>
      <c r="J104" s="10" t="s">
        <v>297</v>
      </c>
      <c r="K104" s="10" t="s">
        <v>294</v>
      </c>
      <c r="L104" s="10" t="s">
        <v>45</v>
      </c>
      <c r="M104" s="10"/>
      <c r="N104" s="10" t="s">
        <v>219</v>
      </c>
      <c r="O104" s="10"/>
      <c r="P104" s="10" t="s">
        <v>214</v>
      </c>
      <c r="Q104" s="36">
        <v>5</v>
      </c>
      <c r="R104" s="36">
        <v>7968.7499999999991</v>
      </c>
      <c r="S104" s="36">
        <f t="shared" si="2"/>
        <v>39843.749999999993</v>
      </c>
      <c r="T104" s="36"/>
      <c r="U104" s="36"/>
      <c r="V104" s="36"/>
      <c r="W104" s="37" t="s">
        <v>229</v>
      </c>
      <c r="X104" s="10" t="s">
        <v>148</v>
      </c>
      <c r="Y104" s="10" t="s">
        <v>145</v>
      </c>
      <c r="Z104" s="11" t="s">
        <v>151</v>
      </c>
      <c r="AA104" s="34"/>
      <c r="AB104" s="34"/>
      <c r="AC104" s="38">
        <v>0</v>
      </c>
      <c r="AD104" s="39"/>
    </row>
    <row r="105" spans="1:30" s="40" customFormat="1" x14ac:dyDescent="0.25">
      <c r="A105" s="10"/>
      <c r="B105" s="196" t="s">
        <v>237</v>
      </c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0"/>
      <c r="Q105" s="36"/>
      <c r="R105" s="36"/>
      <c r="S105" s="36">
        <f>SUM(S78:S104)</f>
        <v>4537500.0600000005</v>
      </c>
      <c r="T105" s="36"/>
      <c r="U105" s="36"/>
      <c r="V105" s="36"/>
      <c r="W105" s="37"/>
      <c r="X105" s="39"/>
      <c r="Y105" s="10"/>
      <c r="Z105" s="11"/>
      <c r="AA105" s="34"/>
      <c r="AB105" s="34"/>
      <c r="AC105" s="38"/>
      <c r="AD105" s="39"/>
    </row>
    <row r="106" spans="1:30" s="40" customFormat="1" ht="15" customHeight="1" x14ac:dyDescent="0.25">
      <c r="A106" s="10"/>
      <c r="B106" s="196" t="s">
        <v>237</v>
      </c>
      <c r="C106" s="196"/>
      <c r="D106" s="196"/>
      <c r="E106" s="196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0"/>
      <c r="Q106" s="36"/>
      <c r="R106" s="36"/>
      <c r="S106" s="36">
        <f>S68+S71+S75+S77+S105</f>
        <v>11601785.699999999</v>
      </c>
      <c r="T106" s="36"/>
      <c r="U106" s="36"/>
      <c r="V106" s="36"/>
      <c r="W106" s="37"/>
      <c r="X106" s="39"/>
      <c r="Y106" s="10"/>
      <c r="Z106" s="11"/>
      <c r="AA106" s="34"/>
      <c r="AB106" s="34"/>
      <c r="AC106" s="38"/>
      <c r="AD106" s="39"/>
    </row>
    <row r="107" spans="1:30" s="40" customFormat="1" ht="180" x14ac:dyDescent="0.25">
      <c r="A107" s="10">
        <v>86</v>
      </c>
      <c r="B107" s="10" t="s">
        <v>209</v>
      </c>
      <c r="C107" s="10">
        <v>242</v>
      </c>
      <c r="D107" s="34" t="s">
        <v>223</v>
      </c>
      <c r="E107" s="54">
        <v>111</v>
      </c>
      <c r="F107" s="12" t="s">
        <v>228</v>
      </c>
      <c r="G107" s="10" t="s">
        <v>210</v>
      </c>
      <c r="H107" s="10" t="s">
        <v>211</v>
      </c>
      <c r="I107" s="10" t="s">
        <v>131</v>
      </c>
      <c r="J107" s="10" t="s">
        <v>293</v>
      </c>
      <c r="K107" s="10" t="s">
        <v>292</v>
      </c>
      <c r="L107" s="50" t="s">
        <v>169</v>
      </c>
      <c r="M107" s="50" t="s">
        <v>170</v>
      </c>
      <c r="N107" s="10" t="s">
        <v>219</v>
      </c>
      <c r="O107" s="50"/>
      <c r="P107" s="10" t="s">
        <v>214</v>
      </c>
      <c r="Q107" s="36">
        <v>65</v>
      </c>
      <c r="R107" s="36">
        <v>6030.22</v>
      </c>
      <c r="S107" s="36">
        <f>Q107*R107</f>
        <v>391964.3</v>
      </c>
      <c r="T107" s="36"/>
      <c r="U107" s="36"/>
      <c r="V107" s="36"/>
      <c r="W107" s="37" t="s">
        <v>229</v>
      </c>
      <c r="X107" s="10" t="s">
        <v>148</v>
      </c>
      <c r="Y107" s="10" t="s">
        <v>145</v>
      </c>
      <c r="Z107" s="11" t="s">
        <v>151</v>
      </c>
      <c r="AA107" s="34"/>
      <c r="AB107" s="34"/>
      <c r="AC107" s="38">
        <v>0</v>
      </c>
      <c r="AD107" s="39"/>
    </row>
    <row r="108" spans="1:30" s="40" customFormat="1" x14ac:dyDescent="0.25">
      <c r="A108" s="10"/>
      <c r="B108" s="197" t="s">
        <v>236</v>
      </c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7"/>
      <c r="S108" s="36">
        <f>S107</f>
        <v>391964.3</v>
      </c>
      <c r="T108" s="36"/>
      <c r="U108" s="36"/>
      <c r="V108" s="36"/>
      <c r="W108" s="37"/>
      <c r="X108" s="39"/>
      <c r="Y108" s="10"/>
      <c r="Z108" s="11"/>
      <c r="AA108" s="34"/>
      <c r="AB108" s="34"/>
      <c r="AC108" s="38"/>
      <c r="AD108" s="39"/>
    </row>
    <row r="109" spans="1:30" s="40" customFormat="1" ht="240" x14ac:dyDescent="0.25">
      <c r="A109" s="10">
        <v>87</v>
      </c>
      <c r="B109" s="10" t="s">
        <v>209</v>
      </c>
      <c r="C109" s="10">
        <v>242</v>
      </c>
      <c r="D109" s="34" t="s">
        <v>223</v>
      </c>
      <c r="E109" s="10">
        <v>100</v>
      </c>
      <c r="F109" s="12" t="s">
        <v>227</v>
      </c>
      <c r="G109" s="10" t="s">
        <v>210</v>
      </c>
      <c r="H109" s="10" t="s">
        <v>212</v>
      </c>
      <c r="I109" s="10" t="s">
        <v>132</v>
      </c>
      <c r="J109" s="10" t="s">
        <v>290</v>
      </c>
      <c r="K109" s="12" t="s">
        <v>291</v>
      </c>
      <c r="L109" s="10" t="s">
        <v>153</v>
      </c>
      <c r="M109" s="10" t="s">
        <v>152</v>
      </c>
      <c r="N109" s="10" t="s">
        <v>220</v>
      </c>
      <c r="O109" s="10"/>
      <c r="P109" s="10" t="s">
        <v>217</v>
      </c>
      <c r="Q109" s="36">
        <v>1</v>
      </c>
      <c r="R109" s="36">
        <v>1345535.71</v>
      </c>
      <c r="S109" s="36">
        <f>Q109*R109</f>
        <v>1345535.71</v>
      </c>
      <c r="T109" s="36"/>
      <c r="U109" s="36"/>
      <c r="V109" s="36"/>
      <c r="W109" s="37" t="s">
        <v>233</v>
      </c>
      <c r="X109" s="10" t="s">
        <v>149</v>
      </c>
      <c r="Y109" s="10" t="s">
        <v>146</v>
      </c>
      <c r="Z109" s="11" t="s">
        <v>151</v>
      </c>
      <c r="AA109" s="34"/>
      <c r="AB109" s="34"/>
      <c r="AC109" s="38">
        <v>0</v>
      </c>
      <c r="AD109" s="39"/>
    </row>
    <row r="110" spans="1:30" s="40" customFormat="1" ht="180" x14ac:dyDescent="0.25">
      <c r="A110" s="10">
        <v>88</v>
      </c>
      <c r="B110" s="10" t="s">
        <v>209</v>
      </c>
      <c r="C110" s="10">
        <v>242</v>
      </c>
      <c r="D110" s="34" t="s">
        <v>223</v>
      </c>
      <c r="E110" s="10">
        <v>100</v>
      </c>
      <c r="F110" s="12" t="s">
        <v>227</v>
      </c>
      <c r="G110" s="10" t="s">
        <v>210</v>
      </c>
      <c r="H110" s="10" t="s">
        <v>212</v>
      </c>
      <c r="I110" s="10" t="s">
        <v>133</v>
      </c>
      <c r="J110" s="10" t="s">
        <v>289</v>
      </c>
      <c r="K110" s="10" t="s">
        <v>289</v>
      </c>
      <c r="L110" s="10" t="s">
        <v>154</v>
      </c>
      <c r="M110" s="10" t="s">
        <v>155</v>
      </c>
      <c r="N110" s="10" t="s">
        <v>219</v>
      </c>
      <c r="O110" s="10"/>
      <c r="P110" s="10" t="s">
        <v>217</v>
      </c>
      <c r="Q110" s="36">
        <v>1</v>
      </c>
      <c r="R110" s="36">
        <v>1318750</v>
      </c>
      <c r="S110" s="36">
        <f>Q110*R110</f>
        <v>1318750</v>
      </c>
      <c r="T110" s="36"/>
      <c r="U110" s="36"/>
      <c r="V110" s="36"/>
      <c r="W110" s="37" t="s">
        <v>233</v>
      </c>
      <c r="X110" s="10" t="s">
        <v>149</v>
      </c>
      <c r="Y110" s="10" t="s">
        <v>146</v>
      </c>
      <c r="Z110" s="11" t="s">
        <v>151</v>
      </c>
      <c r="AA110" s="34"/>
      <c r="AB110" s="34"/>
      <c r="AC110" s="38">
        <v>0</v>
      </c>
      <c r="AD110" s="43"/>
    </row>
    <row r="111" spans="1:30" s="40" customFormat="1" x14ac:dyDescent="0.25">
      <c r="A111" s="10"/>
      <c r="B111" s="10"/>
      <c r="C111" s="196" t="s">
        <v>236</v>
      </c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0"/>
      <c r="Q111" s="36"/>
      <c r="R111" s="36">
        <f>SUM(R109:R110)</f>
        <v>2664285.71</v>
      </c>
      <c r="S111" s="56">
        <f>SUM(S109:S110)</f>
        <v>2664285.71</v>
      </c>
      <c r="T111" s="36"/>
      <c r="U111" s="36"/>
      <c r="V111" s="36"/>
      <c r="W111" s="37"/>
      <c r="X111" s="39"/>
      <c r="Y111" s="10"/>
      <c r="Z111" s="11"/>
      <c r="AA111" s="34"/>
      <c r="AB111" s="34"/>
      <c r="AC111" s="38"/>
      <c r="AD111" s="39"/>
    </row>
    <row r="112" spans="1:30" s="40" customFormat="1" ht="180" x14ac:dyDescent="0.25">
      <c r="A112" s="10">
        <v>89</v>
      </c>
      <c r="B112" s="10" t="s">
        <v>209</v>
      </c>
      <c r="C112" s="10">
        <v>242</v>
      </c>
      <c r="D112" s="34" t="s">
        <v>223</v>
      </c>
      <c r="E112" s="10">
        <v>100</v>
      </c>
      <c r="F112" s="12" t="s">
        <v>226</v>
      </c>
      <c r="G112" s="10" t="s">
        <v>210</v>
      </c>
      <c r="H112" s="10" t="s">
        <v>212</v>
      </c>
      <c r="I112" s="10" t="s">
        <v>134</v>
      </c>
      <c r="J112" s="10" t="s">
        <v>288</v>
      </c>
      <c r="K112" s="10" t="s">
        <v>288</v>
      </c>
      <c r="L112" s="10" t="s">
        <v>157</v>
      </c>
      <c r="M112" s="10" t="s">
        <v>156</v>
      </c>
      <c r="N112" s="10" t="s">
        <v>220</v>
      </c>
      <c r="O112" s="10"/>
      <c r="P112" s="10" t="s">
        <v>217</v>
      </c>
      <c r="Q112" s="36">
        <v>1</v>
      </c>
      <c r="R112" s="36">
        <v>480000</v>
      </c>
      <c r="S112" s="36">
        <f>Q112*R112</f>
        <v>480000</v>
      </c>
      <c r="T112" s="36"/>
      <c r="U112" s="36"/>
      <c r="V112" s="36"/>
      <c r="W112" s="37" t="s">
        <v>233</v>
      </c>
      <c r="X112" s="10" t="s">
        <v>149</v>
      </c>
      <c r="Y112" s="10" t="s">
        <v>146</v>
      </c>
      <c r="Z112" s="11" t="s">
        <v>151</v>
      </c>
      <c r="AA112" s="34"/>
      <c r="AB112" s="34"/>
      <c r="AC112" s="38">
        <v>0</v>
      </c>
      <c r="AD112" s="39"/>
    </row>
    <row r="113" spans="1:30" s="40" customFormat="1" ht="180" x14ac:dyDescent="0.25">
      <c r="A113" s="10">
        <v>90</v>
      </c>
      <c r="B113" s="10" t="s">
        <v>209</v>
      </c>
      <c r="C113" s="10"/>
      <c r="D113" s="34" t="s">
        <v>223</v>
      </c>
      <c r="E113" s="10"/>
      <c r="F113" s="12" t="s">
        <v>226</v>
      </c>
      <c r="G113" s="10" t="s">
        <v>210</v>
      </c>
      <c r="H113" s="10" t="s">
        <v>212</v>
      </c>
      <c r="I113" s="10" t="s">
        <v>135</v>
      </c>
      <c r="J113" s="10" t="s">
        <v>287</v>
      </c>
      <c r="K113" s="10" t="s">
        <v>287</v>
      </c>
      <c r="L113" s="10" t="s">
        <v>158</v>
      </c>
      <c r="M113" s="10" t="s">
        <v>159</v>
      </c>
      <c r="N113" s="10" t="s">
        <v>219</v>
      </c>
      <c r="O113" s="51"/>
      <c r="P113" s="10" t="s">
        <v>217</v>
      </c>
      <c r="Q113" s="57">
        <v>1</v>
      </c>
      <c r="R113" s="52">
        <v>235714.29</v>
      </c>
      <c r="S113" s="36">
        <f t="shared" ref="S113:S119" si="3">Q113*R113</f>
        <v>235714.29</v>
      </c>
      <c r="T113" s="57"/>
      <c r="U113" s="57"/>
      <c r="V113" s="57"/>
      <c r="W113" s="37" t="s">
        <v>233</v>
      </c>
      <c r="X113" s="10" t="s">
        <v>149</v>
      </c>
      <c r="Y113" s="10" t="s">
        <v>146</v>
      </c>
      <c r="Z113" s="11" t="s">
        <v>151</v>
      </c>
      <c r="AA113" s="34"/>
      <c r="AB113" s="34"/>
      <c r="AC113" s="38">
        <v>0</v>
      </c>
      <c r="AD113" s="39"/>
    </row>
    <row r="114" spans="1:30" s="40" customFormat="1" ht="195" x14ac:dyDescent="0.25">
      <c r="A114" s="10">
        <v>91</v>
      </c>
      <c r="B114" s="10" t="s">
        <v>209</v>
      </c>
      <c r="C114" s="10">
        <v>242</v>
      </c>
      <c r="D114" s="34" t="s">
        <v>223</v>
      </c>
      <c r="E114" s="10">
        <v>100</v>
      </c>
      <c r="F114" s="12" t="s">
        <v>226</v>
      </c>
      <c r="G114" s="10" t="s">
        <v>210</v>
      </c>
      <c r="H114" s="10" t="s">
        <v>212</v>
      </c>
      <c r="I114" s="10" t="s">
        <v>136</v>
      </c>
      <c r="J114" s="10" t="s">
        <v>286</v>
      </c>
      <c r="K114" s="10" t="s">
        <v>286</v>
      </c>
      <c r="L114" s="10" t="s">
        <v>160</v>
      </c>
      <c r="M114" s="10" t="s">
        <v>20</v>
      </c>
      <c r="N114" s="10" t="s">
        <v>219</v>
      </c>
      <c r="O114" s="10"/>
      <c r="P114" s="10" t="s">
        <v>217</v>
      </c>
      <c r="Q114" s="36">
        <v>1</v>
      </c>
      <c r="R114" s="36">
        <v>189285.71</v>
      </c>
      <c r="S114" s="36">
        <f t="shared" si="3"/>
        <v>189285.71</v>
      </c>
      <c r="T114" s="36"/>
      <c r="U114" s="36"/>
      <c r="V114" s="36"/>
      <c r="W114" s="37" t="s">
        <v>234</v>
      </c>
      <c r="X114" s="10" t="s">
        <v>150</v>
      </c>
      <c r="Y114" s="10" t="s">
        <v>147</v>
      </c>
      <c r="Z114" s="11" t="s">
        <v>151</v>
      </c>
      <c r="AA114" s="34"/>
      <c r="AB114" s="34"/>
      <c r="AC114" s="38">
        <v>0</v>
      </c>
      <c r="AD114" s="39"/>
    </row>
    <row r="115" spans="1:30" s="40" customFormat="1" ht="195" x14ac:dyDescent="0.25">
      <c r="A115" s="10">
        <v>92</v>
      </c>
      <c r="B115" s="10" t="s">
        <v>209</v>
      </c>
      <c r="C115" s="58">
        <v>242</v>
      </c>
      <c r="D115" s="34" t="s">
        <v>223</v>
      </c>
      <c r="E115" s="58">
        <v>100</v>
      </c>
      <c r="F115" s="12" t="s">
        <v>226</v>
      </c>
      <c r="G115" s="10" t="s">
        <v>210</v>
      </c>
      <c r="H115" s="10" t="s">
        <v>212</v>
      </c>
      <c r="I115" s="10" t="s">
        <v>136</v>
      </c>
      <c r="J115" s="10" t="s">
        <v>286</v>
      </c>
      <c r="K115" s="10" t="s">
        <v>286</v>
      </c>
      <c r="L115" s="58" t="s">
        <v>161</v>
      </c>
      <c r="M115" s="58" t="s">
        <v>19</v>
      </c>
      <c r="N115" s="10" t="s">
        <v>219</v>
      </c>
      <c r="O115" s="58"/>
      <c r="P115" s="10" t="s">
        <v>217</v>
      </c>
      <c r="Q115" s="56">
        <v>1</v>
      </c>
      <c r="R115" s="56">
        <v>180357.14</v>
      </c>
      <c r="S115" s="36">
        <f t="shared" si="3"/>
        <v>180357.14</v>
      </c>
      <c r="T115" s="56"/>
      <c r="U115" s="56"/>
      <c r="V115" s="56"/>
      <c r="W115" s="37" t="s">
        <v>234</v>
      </c>
      <c r="X115" s="10" t="s">
        <v>150</v>
      </c>
      <c r="Y115" s="10" t="s">
        <v>147</v>
      </c>
      <c r="Z115" s="11" t="s">
        <v>151</v>
      </c>
      <c r="AA115" s="59"/>
      <c r="AB115" s="59"/>
      <c r="AC115" s="60">
        <v>0</v>
      </c>
      <c r="AD115" s="61"/>
    </row>
    <row r="116" spans="1:30" s="40" customFormat="1" ht="195" x14ac:dyDescent="0.25">
      <c r="A116" s="10">
        <v>93</v>
      </c>
      <c r="B116" s="10" t="s">
        <v>209</v>
      </c>
      <c r="C116" s="59">
        <v>242</v>
      </c>
      <c r="D116" s="34" t="s">
        <v>223</v>
      </c>
      <c r="E116" s="62">
        <v>100</v>
      </c>
      <c r="F116" s="12" t="s">
        <v>226</v>
      </c>
      <c r="G116" s="10" t="s">
        <v>210</v>
      </c>
      <c r="H116" s="10" t="s">
        <v>212</v>
      </c>
      <c r="I116" s="10" t="s">
        <v>136</v>
      </c>
      <c r="J116" s="10" t="s">
        <v>286</v>
      </c>
      <c r="K116" s="10" t="s">
        <v>286</v>
      </c>
      <c r="L116" s="58" t="s">
        <v>162</v>
      </c>
      <c r="M116" s="58" t="s">
        <v>21</v>
      </c>
      <c r="N116" s="10" t="s">
        <v>219</v>
      </c>
      <c r="O116" s="58"/>
      <c r="P116" s="10" t="s">
        <v>217</v>
      </c>
      <c r="Q116" s="56">
        <v>1</v>
      </c>
      <c r="R116" s="56">
        <v>705357.13</v>
      </c>
      <c r="S116" s="36">
        <f t="shared" si="3"/>
        <v>705357.13</v>
      </c>
      <c r="T116" s="56"/>
      <c r="U116" s="56"/>
      <c r="V116" s="56"/>
      <c r="W116" s="63" t="s">
        <v>229</v>
      </c>
      <c r="X116" s="10" t="s">
        <v>150</v>
      </c>
      <c r="Y116" s="10" t="s">
        <v>147</v>
      </c>
      <c r="Z116" s="11" t="s">
        <v>151</v>
      </c>
      <c r="AA116" s="59"/>
      <c r="AB116" s="59"/>
      <c r="AC116" s="60">
        <v>0</v>
      </c>
      <c r="AD116" s="61"/>
    </row>
    <row r="117" spans="1:30" s="40" customFormat="1" ht="195" x14ac:dyDescent="0.25">
      <c r="A117" s="10">
        <v>94</v>
      </c>
      <c r="B117" s="10" t="s">
        <v>209</v>
      </c>
      <c r="C117" s="59">
        <v>242</v>
      </c>
      <c r="D117" s="34" t="s">
        <v>223</v>
      </c>
      <c r="E117" s="62">
        <v>100</v>
      </c>
      <c r="F117" s="12" t="s">
        <v>226</v>
      </c>
      <c r="G117" s="10" t="s">
        <v>210</v>
      </c>
      <c r="H117" s="10" t="s">
        <v>212</v>
      </c>
      <c r="I117" s="10" t="s">
        <v>136</v>
      </c>
      <c r="J117" s="10" t="s">
        <v>286</v>
      </c>
      <c r="K117" s="10" t="s">
        <v>286</v>
      </c>
      <c r="L117" s="58"/>
      <c r="M117" s="58"/>
      <c r="N117" s="10" t="s">
        <v>219</v>
      </c>
      <c r="O117" s="58"/>
      <c r="P117" s="10" t="s">
        <v>217</v>
      </c>
      <c r="Q117" s="56">
        <v>1</v>
      </c>
      <c r="R117" s="56">
        <v>1591071.45</v>
      </c>
      <c r="S117" s="36">
        <f t="shared" si="3"/>
        <v>1591071.45</v>
      </c>
      <c r="T117" s="56"/>
      <c r="U117" s="56"/>
      <c r="V117" s="56"/>
      <c r="W117" s="37" t="s">
        <v>234</v>
      </c>
      <c r="X117" s="10" t="s">
        <v>150</v>
      </c>
      <c r="Y117" s="10" t="s">
        <v>147</v>
      </c>
      <c r="Z117" s="11" t="s">
        <v>151</v>
      </c>
      <c r="AA117" s="34"/>
      <c r="AB117" s="34"/>
      <c r="AC117" s="38">
        <v>0</v>
      </c>
      <c r="AD117" s="61"/>
    </row>
    <row r="118" spans="1:30" s="40" customFormat="1" ht="180" x14ac:dyDescent="0.25">
      <c r="A118" s="10">
        <v>95</v>
      </c>
      <c r="B118" s="10" t="s">
        <v>209</v>
      </c>
      <c r="C118" s="10">
        <v>242</v>
      </c>
      <c r="D118" s="34" t="s">
        <v>223</v>
      </c>
      <c r="E118" s="10">
        <v>100</v>
      </c>
      <c r="F118" s="12" t="s">
        <v>226</v>
      </c>
      <c r="G118" s="10" t="s">
        <v>210</v>
      </c>
      <c r="H118" s="10" t="s">
        <v>212</v>
      </c>
      <c r="I118" s="10" t="s">
        <v>137</v>
      </c>
      <c r="J118" s="10" t="s">
        <v>285</v>
      </c>
      <c r="K118" s="10" t="s">
        <v>285</v>
      </c>
      <c r="L118" s="10" t="s">
        <v>163</v>
      </c>
      <c r="M118" s="10" t="s">
        <v>164</v>
      </c>
      <c r="N118" s="10" t="s">
        <v>219</v>
      </c>
      <c r="O118" s="10"/>
      <c r="P118" s="10" t="s">
        <v>217</v>
      </c>
      <c r="Q118" s="36">
        <v>1</v>
      </c>
      <c r="R118" s="36">
        <v>278571.43</v>
      </c>
      <c r="S118" s="36">
        <f>Q118*R118</f>
        <v>278571.43</v>
      </c>
      <c r="T118" s="36"/>
      <c r="U118" s="36"/>
      <c r="V118" s="36"/>
      <c r="W118" s="37" t="s">
        <v>229</v>
      </c>
      <c r="X118" s="10" t="s">
        <v>150</v>
      </c>
      <c r="Y118" s="10" t="s">
        <v>147</v>
      </c>
      <c r="Z118" s="11" t="s">
        <v>151</v>
      </c>
      <c r="AA118" s="34"/>
      <c r="AB118" s="34"/>
      <c r="AC118" s="38">
        <v>0</v>
      </c>
      <c r="AD118" s="39"/>
    </row>
    <row r="119" spans="1:30" s="40" customFormat="1" ht="180" x14ac:dyDescent="0.25">
      <c r="A119" s="10">
        <v>96</v>
      </c>
      <c r="B119" s="10" t="s">
        <v>209</v>
      </c>
      <c r="C119" s="10">
        <v>242</v>
      </c>
      <c r="D119" s="34" t="s">
        <v>223</v>
      </c>
      <c r="E119" s="10">
        <v>100</v>
      </c>
      <c r="F119" s="12" t="s">
        <v>226</v>
      </c>
      <c r="G119" s="10" t="s">
        <v>210</v>
      </c>
      <c r="H119" s="10" t="s">
        <v>212</v>
      </c>
      <c r="I119" s="10" t="s">
        <v>138</v>
      </c>
      <c r="J119" s="10" t="s">
        <v>284</v>
      </c>
      <c r="K119" s="10" t="s">
        <v>284</v>
      </c>
      <c r="L119" s="10" t="s">
        <v>166</v>
      </c>
      <c r="M119" s="10" t="s">
        <v>165</v>
      </c>
      <c r="N119" s="10" t="s">
        <v>220</v>
      </c>
      <c r="O119" s="10"/>
      <c r="P119" s="10" t="s">
        <v>217</v>
      </c>
      <c r="Q119" s="36">
        <v>1</v>
      </c>
      <c r="R119" s="36">
        <v>42857.14</v>
      </c>
      <c r="S119" s="36">
        <f t="shared" si="3"/>
        <v>42857.14</v>
      </c>
      <c r="T119" s="36"/>
      <c r="U119" s="36"/>
      <c r="V119" s="36"/>
      <c r="W119" s="37" t="s">
        <v>233</v>
      </c>
      <c r="X119" s="10" t="s">
        <v>149</v>
      </c>
      <c r="Y119" s="10" t="s">
        <v>146</v>
      </c>
      <c r="Z119" s="11" t="s">
        <v>151</v>
      </c>
      <c r="AA119" s="34"/>
      <c r="AB119" s="34"/>
      <c r="AC119" s="38">
        <v>0</v>
      </c>
      <c r="AD119" s="39"/>
    </row>
    <row r="120" spans="1:30" s="40" customFormat="1" x14ac:dyDescent="0.25">
      <c r="A120" s="10"/>
      <c r="B120" s="196" t="s">
        <v>236</v>
      </c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  <c r="O120" s="196"/>
      <c r="P120" s="10"/>
      <c r="Q120" s="36"/>
      <c r="R120" s="36"/>
      <c r="S120" s="36">
        <f>SUM(S112:S119)</f>
        <v>3703214.29</v>
      </c>
      <c r="T120" s="36"/>
      <c r="U120" s="36"/>
      <c r="V120" s="36"/>
      <c r="W120" s="37"/>
      <c r="X120" s="39"/>
      <c r="Y120" s="10"/>
      <c r="Z120" s="11"/>
      <c r="AA120" s="34"/>
      <c r="AB120" s="34"/>
      <c r="AC120" s="38"/>
      <c r="AD120" s="39"/>
    </row>
    <row r="121" spans="1:30" s="40" customFormat="1" ht="180" x14ac:dyDescent="0.25">
      <c r="A121" s="10">
        <v>97</v>
      </c>
      <c r="B121" s="10" t="s">
        <v>209</v>
      </c>
      <c r="C121" s="10">
        <v>242</v>
      </c>
      <c r="D121" s="34" t="s">
        <v>223</v>
      </c>
      <c r="E121" s="10">
        <v>104</v>
      </c>
      <c r="F121" s="12" t="s">
        <v>226</v>
      </c>
      <c r="G121" s="10" t="s">
        <v>210</v>
      </c>
      <c r="H121" s="10" t="s">
        <v>211</v>
      </c>
      <c r="I121" s="10" t="s">
        <v>139</v>
      </c>
      <c r="J121" s="10" t="s">
        <v>283</v>
      </c>
      <c r="K121" s="10" t="s">
        <v>283</v>
      </c>
      <c r="L121" s="10" t="s">
        <v>168</v>
      </c>
      <c r="M121" s="10" t="s">
        <v>167</v>
      </c>
      <c r="N121" s="10" t="s">
        <v>220</v>
      </c>
      <c r="O121" s="10"/>
      <c r="P121" s="10" t="s">
        <v>217</v>
      </c>
      <c r="Q121" s="36">
        <v>1</v>
      </c>
      <c r="R121" s="36">
        <v>535714.29</v>
      </c>
      <c r="S121" s="36">
        <f>Q121*R121</f>
        <v>535714.29</v>
      </c>
      <c r="T121" s="36"/>
      <c r="U121" s="36"/>
      <c r="V121" s="36"/>
      <c r="W121" s="37" t="s">
        <v>233</v>
      </c>
      <c r="X121" s="10" t="s">
        <v>149</v>
      </c>
      <c r="Y121" s="10" t="s">
        <v>146</v>
      </c>
      <c r="Z121" s="11" t="s">
        <v>151</v>
      </c>
      <c r="AA121" s="34"/>
      <c r="AB121" s="34"/>
      <c r="AC121" s="38">
        <v>0</v>
      </c>
      <c r="AD121" s="39"/>
    </row>
    <row r="122" spans="1:30" s="40" customFormat="1" x14ac:dyDescent="0.25">
      <c r="A122" s="10"/>
      <c r="B122" s="196" t="s">
        <v>236</v>
      </c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0"/>
      <c r="Q122" s="36"/>
      <c r="R122" s="36"/>
      <c r="S122" s="36">
        <f>SUM(S121)</f>
        <v>535714.29</v>
      </c>
      <c r="T122" s="36"/>
      <c r="U122" s="36"/>
      <c r="V122" s="36"/>
      <c r="W122" s="37"/>
      <c r="X122" s="10"/>
      <c r="Y122" s="10"/>
      <c r="Z122" s="34"/>
      <c r="AA122" s="34"/>
      <c r="AB122" s="34"/>
      <c r="AC122" s="38"/>
      <c r="AD122" s="39"/>
    </row>
    <row r="123" spans="1:30" s="40" customFormat="1" x14ac:dyDescent="0.25">
      <c r="A123" s="10"/>
      <c r="B123" s="196" t="s">
        <v>236</v>
      </c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0"/>
      <c r="Q123" s="36"/>
      <c r="R123" s="36"/>
      <c r="S123" s="36">
        <f>S68+S71+S75+S77+S105+S108+S111+S120+S122</f>
        <v>18896964.289999999</v>
      </c>
      <c r="T123" s="36"/>
      <c r="U123" s="36"/>
      <c r="V123" s="36"/>
      <c r="W123" s="37"/>
      <c r="X123" s="10"/>
      <c r="Y123" s="10"/>
      <c r="Z123" s="34"/>
      <c r="AA123" s="34"/>
      <c r="AB123" s="34"/>
      <c r="AC123" s="38"/>
      <c r="AD123" s="39"/>
    </row>
    <row r="124" spans="1:30" s="40" customFormat="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5"/>
      <c r="R124" s="15"/>
      <c r="S124" s="15"/>
      <c r="T124" s="15"/>
      <c r="U124" s="14"/>
      <c r="V124" s="14"/>
      <c r="W124" s="14"/>
      <c r="X124" s="14"/>
      <c r="Y124" s="14"/>
      <c r="Z124" s="14"/>
      <c r="AA124" s="14"/>
      <c r="AB124" s="14"/>
      <c r="AC124" s="14"/>
      <c r="AD124" s="9"/>
    </row>
    <row r="125" spans="1:30" s="40" customFormat="1" x14ac:dyDescent="0.25"/>
    <row r="126" spans="1:30" s="40" customFormat="1" x14ac:dyDescent="0.25"/>
    <row r="127" spans="1:30" s="40" customFormat="1" x14ac:dyDescent="0.25"/>
  </sheetData>
  <mergeCells count="51">
    <mergeCell ref="B120:O120"/>
    <mergeCell ref="B122:O122"/>
    <mergeCell ref="B123:O123"/>
    <mergeCell ref="X1:AD1"/>
    <mergeCell ref="X2:AD2"/>
    <mergeCell ref="B105:O105"/>
    <mergeCell ref="AD13:AD14"/>
    <mergeCell ref="C68:Q68"/>
    <mergeCell ref="E10:F10"/>
    <mergeCell ref="A11:AC11"/>
    <mergeCell ref="AC13:AC14"/>
    <mergeCell ref="Z13:Z14"/>
    <mergeCell ref="C71:R71"/>
    <mergeCell ref="U13:U14"/>
    <mergeCell ref="AA13:AA14"/>
    <mergeCell ref="AB13:AB14"/>
    <mergeCell ref="S13:S14"/>
    <mergeCell ref="A13:A14"/>
    <mergeCell ref="B13:B14"/>
    <mergeCell ref="C13:G13"/>
    <mergeCell ref="C75:Q75"/>
    <mergeCell ref="C111:O111"/>
    <mergeCell ref="B106:O106"/>
    <mergeCell ref="B108:R108"/>
    <mergeCell ref="N13:N14"/>
    <mergeCell ref="Q13:Q14"/>
    <mergeCell ref="O13:O14"/>
    <mergeCell ref="P13:P14"/>
    <mergeCell ref="R13:R14"/>
    <mergeCell ref="M13:M14"/>
    <mergeCell ref="A4:AD4"/>
    <mergeCell ref="A5:F5"/>
    <mergeCell ref="U5:AC5"/>
    <mergeCell ref="B7:D7"/>
    <mergeCell ref="E7:F8"/>
    <mergeCell ref="Y13:Y14"/>
    <mergeCell ref="B10:C10"/>
    <mergeCell ref="G7:G8"/>
    <mergeCell ref="U7:AC7"/>
    <mergeCell ref="B8:C8"/>
    <mergeCell ref="I13:I14"/>
    <mergeCell ref="J13:J14"/>
    <mergeCell ref="B9:C9"/>
    <mergeCell ref="L13:L14"/>
    <mergeCell ref="K13:K14"/>
    <mergeCell ref="E9:F9"/>
    <mergeCell ref="H13:H14"/>
    <mergeCell ref="X13:X14"/>
    <mergeCell ref="T13:T14"/>
    <mergeCell ref="V13:V14"/>
    <mergeCell ref="W13:W14"/>
  </mergeCells>
  <dataValidations count="2">
    <dataValidation allowBlank="1" showInputMessage="1" showErrorMessage="1" prompt="Наименование на государственном языке заполняется автоматически в соответствии с КТРУ" sqref="J32:J36 L32" xr:uid="{00000000-0002-0000-0100-000000000000}"/>
    <dataValidation allowBlank="1" showInputMessage="1" showErrorMessage="1" prompt="Характеристика на государственном языке заполняется автоматически в соответствии с КТРУ" sqref="M32" xr:uid="{00000000-0002-0000-0100-000001000000}"/>
  </dataValidations>
  <pageMargins left="0.25" right="0.25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00B8B55A9098E41A6568FF7B30CA20F" ma:contentTypeVersion="0" ma:contentTypeDescription="Создание документа." ma:contentTypeScope="" ma:versionID="bfc93a227d4caf1b2d414e412233d4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6A5A3F-77C8-49A8-9691-787195AF36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DFD47B-89B0-498A-B8F0-4113EFD1BD2A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4AC954A-9F10-4273-B139-083930B81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2025</vt:lpstr>
      <vt:lpstr>Каз</vt:lpstr>
      <vt:lpstr>'2025'!Заголовки_для_печати</vt:lpstr>
      <vt:lpstr>'2025'!Область_печати</vt:lpstr>
    </vt:vector>
  </TitlesOfParts>
  <Company>РЦГИ Казгеоинформ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Абдибекова Алия  Абдибековна</dc:creator>
  <cp:lastModifiedBy>Жаныбек А. Абылкаир</cp:lastModifiedBy>
  <cp:lastPrinted>2024-12-27T07:38:39Z</cp:lastPrinted>
  <dcterms:created xsi:type="dcterms:W3CDTF">2015-04-20T15:42:58Z</dcterms:created>
  <dcterms:modified xsi:type="dcterms:W3CDTF">2025-01-29T04:39:12Z</dcterms:modified>
</cp:coreProperties>
</file>